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hidePivotFieldList="1"/>
  <mc:AlternateContent xmlns:mc="http://schemas.openxmlformats.org/markup-compatibility/2006">
    <mc:Choice Requires="x15">
      <x15ac:absPath xmlns:x15ac="http://schemas.microsoft.com/office/spreadsheetml/2010/11/ac" url="C:\Users\Angela\Documents\Proyecto de grado\"/>
    </mc:Choice>
  </mc:AlternateContent>
  <xr:revisionPtr revIDLastSave="0" documentId="13_ncr:1_{C768BDA8-3943-45EB-9D88-756E301A967D}" xr6:coauthVersionLast="47" xr6:coauthVersionMax="47" xr10:uidLastSave="{00000000-0000-0000-0000-000000000000}"/>
  <bookViews>
    <workbookView xWindow="-120" yWindow="-120" windowWidth="20730" windowHeight="11160" activeTab="2" xr2:uid="{00000000-000D-0000-FFFF-FFFF00000000}"/>
  </bookViews>
  <sheets>
    <sheet name="ACTUADORES " sheetId="4" r:id="rId1"/>
    <sheet name="SENSORES" sheetId="1" r:id="rId2"/>
    <sheet name="INSTRUMENTOS ADICIONALES" sheetId="6" r:id="rId3"/>
    <sheet name="Matriz de indicadores-sensores" sheetId="3" r:id="rId4"/>
    <sheet name="Matriz de indicadores-actuadore" sheetId="5" r:id="rId5"/>
  </sheets>
  <definedNames>
    <definedName name="_xlnm._FilterDatabase" localSheetId="4" hidden="1">'Matriz de indicadores-actuadore'!$D$4:$D$9</definedName>
    <definedName name="_xlnm._FilterDatabase" localSheetId="3" hidden="1">'Matriz de indicadores-sensores'!$D$4:$D$9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9" i="5" l="1"/>
  <c r="H68" i="5"/>
  <c r="I65" i="5"/>
  <c r="H65" i="5"/>
  <c r="H64" i="5"/>
  <c r="H63" i="5"/>
  <c r="H60" i="5"/>
  <c r="H59" i="5"/>
  <c r="H58" i="5"/>
  <c r="H55" i="5"/>
  <c r="H54" i="5"/>
  <c r="H53" i="5"/>
  <c r="H50" i="5"/>
  <c r="I50" i="5" s="1"/>
  <c r="H49" i="5"/>
  <c r="H48" i="5"/>
  <c r="H45" i="5"/>
  <c r="I45" i="5" s="1"/>
  <c r="F5" i="5"/>
  <c r="F6" i="5"/>
  <c r="F7" i="5"/>
  <c r="F8" i="5"/>
  <c r="H8" i="5" s="1"/>
  <c r="F9" i="5"/>
  <c r="H9" i="5"/>
  <c r="F10" i="5"/>
  <c r="F11" i="5"/>
  <c r="F12" i="5"/>
  <c r="F13" i="5"/>
  <c r="H13" i="5" s="1"/>
  <c r="F14" i="5"/>
  <c r="H14" i="5" s="1"/>
  <c r="F15" i="5"/>
  <c r="F16" i="5"/>
  <c r="F17" i="5"/>
  <c r="F18" i="5"/>
  <c r="H18" i="5" s="1"/>
  <c r="F19" i="5"/>
  <c r="H19" i="5" s="1"/>
  <c r="F20" i="5"/>
  <c r="F21" i="5"/>
  <c r="F22" i="5"/>
  <c r="F23" i="5"/>
  <c r="H23" i="5"/>
  <c r="F24" i="5"/>
  <c r="H24" i="5" s="1"/>
  <c r="F25" i="5"/>
  <c r="F26" i="5"/>
  <c r="F27" i="5"/>
  <c r="F28" i="5"/>
  <c r="H28" i="5" s="1"/>
  <c r="F29" i="5"/>
  <c r="H29" i="5"/>
  <c r="F30" i="5"/>
  <c r="F31" i="5"/>
  <c r="F32" i="5"/>
  <c r="F33" i="5"/>
  <c r="H33" i="5" s="1"/>
  <c r="F34" i="5"/>
  <c r="H34" i="5" s="1"/>
  <c r="F35" i="5"/>
  <c r="F36" i="5"/>
  <c r="F37" i="5"/>
  <c r="F38" i="5"/>
  <c r="H38" i="5" s="1"/>
  <c r="F39" i="5"/>
  <c r="H39" i="5" s="1"/>
  <c r="F40" i="5"/>
  <c r="F41" i="5"/>
  <c r="F42" i="5"/>
  <c r="H40" i="5" s="1"/>
  <c r="F43" i="5"/>
  <c r="H43" i="5"/>
  <c r="F44" i="5"/>
  <c r="H44" i="5"/>
  <c r="I60" i="5" l="1"/>
  <c r="H35" i="5"/>
  <c r="H25" i="5"/>
  <c r="H5" i="5"/>
  <c r="I55" i="5"/>
  <c r="H30" i="5"/>
  <c r="I25" i="5"/>
  <c r="H20" i="5"/>
  <c r="I20" i="5" s="1"/>
  <c r="H15" i="5"/>
  <c r="I15" i="5" s="1"/>
  <c r="H10" i="5"/>
  <c r="I10" i="5" s="1"/>
  <c r="I30" i="5"/>
  <c r="I40" i="5"/>
  <c r="I5" i="5"/>
  <c r="I35" i="5"/>
  <c r="F156" i="3"/>
  <c r="F159" i="3"/>
  <c r="H159" i="3" s="1"/>
  <c r="F158" i="3"/>
  <c r="H158" i="3" s="1"/>
  <c r="F157" i="3"/>
  <c r="F155" i="3"/>
  <c r="F154" i="3"/>
  <c r="H154" i="3" s="1"/>
  <c r="F153" i="3"/>
  <c r="H153" i="3" s="1"/>
  <c r="F152" i="3"/>
  <c r="F151" i="3"/>
  <c r="F150" i="3"/>
  <c r="F149" i="3"/>
  <c r="H149" i="3" s="1"/>
  <c r="F148" i="3"/>
  <c r="H148" i="3" s="1"/>
  <c r="F147" i="3"/>
  <c r="F146" i="3"/>
  <c r="F145" i="3"/>
  <c r="F144" i="3"/>
  <c r="H144" i="3" s="1"/>
  <c r="F143" i="3"/>
  <c r="H143" i="3" s="1"/>
  <c r="F142" i="3"/>
  <c r="F141" i="3"/>
  <c r="F140" i="3"/>
  <c r="F139" i="3"/>
  <c r="H139" i="3" s="1"/>
  <c r="F138" i="3"/>
  <c r="H138" i="3" s="1"/>
  <c r="F137" i="3"/>
  <c r="F136" i="3"/>
  <c r="F135" i="3"/>
  <c r="F134" i="3"/>
  <c r="H134" i="3" s="1"/>
  <c r="F133" i="3"/>
  <c r="H133" i="3" s="1"/>
  <c r="F132" i="3"/>
  <c r="F131" i="3"/>
  <c r="F130" i="3"/>
  <c r="F129" i="3"/>
  <c r="H129" i="3" s="1"/>
  <c r="F128" i="3"/>
  <c r="H128" i="3" s="1"/>
  <c r="F127" i="3"/>
  <c r="F126" i="3"/>
  <c r="F125" i="3"/>
  <c r="F124" i="3"/>
  <c r="H124" i="3" s="1"/>
  <c r="F123" i="3"/>
  <c r="H123" i="3" s="1"/>
  <c r="F122" i="3"/>
  <c r="F121" i="3"/>
  <c r="F120" i="3"/>
  <c r="F85" i="3"/>
  <c r="F86" i="3"/>
  <c r="F87" i="3"/>
  <c r="F88" i="3"/>
  <c r="H88" i="3" s="1"/>
  <c r="F89" i="3"/>
  <c r="H89" i="3" s="1"/>
  <c r="F119" i="3"/>
  <c r="H119" i="3" s="1"/>
  <c r="F118" i="3"/>
  <c r="H118" i="3" s="1"/>
  <c r="F117" i="3"/>
  <c r="F116" i="3"/>
  <c r="F115" i="3"/>
  <c r="F114" i="3"/>
  <c r="H114" i="3" s="1"/>
  <c r="F113" i="3"/>
  <c r="H113" i="3" s="1"/>
  <c r="F112" i="3"/>
  <c r="F111" i="3"/>
  <c r="F110" i="3"/>
  <c r="F109" i="3"/>
  <c r="H109" i="3" s="1"/>
  <c r="F108" i="3"/>
  <c r="H108" i="3" s="1"/>
  <c r="F107" i="3"/>
  <c r="F106" i="3"/>
  <c r="F105" i="3"/>
  <c r="F104" i="3"/>
  <c r="H104" i="3" s="1"/>
  <c r="F103" i="3"/>
  <c r="H103" i="3" s="1"/>
  <c r="F102" i="3"/>
  <c r="F101" i="3"/>
  <c r="F100" i="3"/>
  <c r="F99" i="3"/>
  <c r="H99" i="3" s="1"/>
  <c r="F98" i="3"/>
  <c r="H98" i="3" s="1"/>
  <c r="F97" i="3"/>
  <c r="F96" i="3"/>
  <c r="F95" i="3"/>
  <c r="F94" i="3"/>
  <c r="H94" i="3" s="1"/>
  <c r="F93" i="3"/>
  <c r="H93" i="3" s="1"/>
  <c r="F92" i="3"/>
  <c r="F91" i="3"/>
  <c r="F90" i="3"/>
  <c r="F84" i="3"/>
  <c r="H84" i="3" s="1"/>
  <c r="F83" i="3"/>
  <c r="H83" i="3" s="1"/>
  <c r="F82" i="3"/>
  <c r="F81" i="3"/>
  <c r="F80" i="3"/>
  <c r="F79" i="3"/>
  <c r="H79" i="3" s="1"/>
  <c r="F78" i="3"/>
  <c r="H78" i="3" s="1"/>
  <c r="F77" i="3"/>
  <c r="F76" i="3"/>
  <c r="F75" i="3"/>
  <c r="F74" i="3"/>
  <c r="H74" i="3" s="1"/>
  <c r="F73" i="3"/>
  <c r="H73" i="3" s="1"/>
  <c r="F72" i="3"/>
  <c r="F71" i="3"/>
  <c r="F70" i="3"/>
  <c r="F69" i="3"/>
  <c r="H69" i="3" s="1"/>
  <c r="F68" i="3"/>
  <c r="H68" i="3" s="1"/>
  <c r="F67" i="3"/>
  <c r="F66" i="3"/>
  <c r="F65" i="3"/>
  <c r="F64" i="3"/>
  <c r="H64" i="3" s="1"/>
  <c r="F63" i="3"/>
  <c r="H63" i="3" s="1"/>
  <c r="F62" i="3"/>
  <c r="F61" i="3"/>
  <c r="F60" i="3"/>
  <c r="F59" i="3"/>
  <c r="H59" i="3" s="1"/>
  <c r="F58" i="3"/>
  <c r="H58" i="3" s="1"/>
  <c r="F57" i="3"/>
  <c r="F56" i="3"/>
  <c r="F55" i="3"/>
  <c r="F54" i="3"/>
  <c r="H54" i="3" s="1"/>
  <c r="F53" i="3"/>
  <c r="H53" i="3" s="1"/>
  <c r="F52" i="3"/>
  <c r="F51" i="3"/>
  <c r="F50" i="3"/>
  <c r="F49" i="3"/>
  <c r="H49" i="3" s="1"/>
  <c r="F48" i="3"/>
  <c r="H48" i="3" s="1"/>
  <c r="F47" i="3"/>
  <c r="F46" i="3"/>
  <c r="F45" i="3"/>
  <c r="F44" i="3"/>
  <c r="H44" i="3" s="1"/>
  <c r="F43" i="3"/>
  <c r="H43" i="3" s="1"/>
  <c r="F42" i="3"/>
  <c r="F41" i="3"/>
  <c r="F40" i="3"/>
  <c r="F39" i="3"/>
  <c r="H39" i="3" s="1"/>
  <c r="F38" i="3"/>
  <c r="H38" i="3" s="1"/>
  <c r="F37" i="3"/>
  <c r="F36" i="3"/>
  <c r="F35" i="3"/>
  <c r="F34" i="3"/>
  <c r="H34" i="3" s="1"/>
  <c r="F33" i="3"/>
  <c r="H33" i="3" s="1"/>
  <c r="F32" i="3"/>
  <c r="F31" i="3"/>
  <c r="F30" i="3"/>
  <c r="F29" i="3"/>
  <c r="H29" i="3" s="1"/>
  <c r="F28" i="3"/>
  <c r="H28" i="3" s="1"/>
  <c r="F27" i="3"/>
  <c r="F26" i="3"/>
  <c r="F25" i="3"/>
  <c r="F24" i="3"/>
  <c r="H24" i="3" s="1"/>
  <c r="F23" i="3"/>
  <c r="H23" i="3" s="1"/>
  <c r="F22" i="3"/>
  <c r="F21" i="3"/>
  <c r="F20" i="3"/>
  <c r="F19" i="3"/>
  <c r="H19" i="3" s="1"/>
  <c r="F18" i="3"/>
  <c r="H18" i="3" s="1"/>
  <c r="F17" i="3"/>
  <c r="F16" i="3"/>
  <c r="F15" i="3"/>
  <c r="F14" i="3"/>
  <c r="H14" i="3" s="1"/>
  <c r="F11" i="3"/>
  <c r="F10" i="3"/>
  <c r="F13" i="3"/>
  <c r="H13" i="3" s="1"/>
  <c r="F12" i="3"/>
  <c r="F7" i="3"/>
  <c r="F5" i="3"/>
  <c r="F9" i="3"/>
  <c r="H9" i="3" s="1"/>
  <c r="F8" i="3"/>
  <c r="H8" i="3" s="1"/>
  <c r="F6" i="3"/>
  <c r="H135" i="3" l="1"/>
  <c r="I135" i="3" s="1"/>
  <c r="H140" i="3"/>
  <c r="H45" i="3"/>
  <c r="H125" i="3"/>
  <c r="I125" i="3" s="1"/>
  <c r="H130" i="3"/>
  <c r="I130" i="3" s="1"/>
  <c r="H145" i="3"/>
  <c r="I145" i="3" s="1"/>
  <c r="H150" i="3"/>
  <c r="I150" i="3" s="1"/>
  <c r="H155" i="3"/>
  <c r="I155" i="3" s="1"/>
  <c r="I140" i="3"/>
  <c r="H120" i="3"/>
  <c r="I120" i="3" s="1"/>
  <c r="H85" i="3"/>
  <c r="I85" i="3" s="1"/>
  <c r="H80" i="3"/>
  <c r="H75" i="3"/>
  <c r="H60" i="3"/>
  <c r="H105" i="3"/>
  <c r="I105" i="3" s="1"/>
  <c r="H35" i="3"/>
  <c r="I35" i="3" s="1"/>
  <c r="H50" i="3"/>
  <c r="I50" i="3" s="1"/>
  <c r="H65" i="3"/>
  <c r="I65" i="3" s="1"/>
  <c r="H20" i="3"/>
  <c r="I20" i="3" s="1"/>
  <c r="H40" i="3"/>
  <c r="H55" i="3"/>
  <c r="I55" i="3" s="1"/>
  <c r="H70" i="3"/>
  <c r="I70" i="3" s="1"/>
  <c r="H100" i="3"/>
  <c r="I100" i="3" s="1"/>
  <c r="H115" i="3"/>
  <c r="I115" i="3" s="1"/>
  <c r="H95" i="3"/>
  <c r="I95" i="3" s="1"/>
  <c r="H110" i="3"/>
  <c r="I110" i="3" s="1"/>
  <c r="H90" i="3"/>
  <c r="I90" i="3" s="1"/>
  <c r="I80" i="3"/>
  <c r="I75" i="3"/>
  <c r="I60" i="3"/>
  <c r="I40" i="3"/>
  <c r="I45" i="3"/>
  <c r="H30" i="3"/>
  <c r="I30" i="3" s="1"/>
  <c r="H25" i="3"/>
  <c r="I25" i="3" s="1"/>
  <c r="H15" i="3"/>
  <c r="I15" i="3" s="1"/>
  <c r="H5" i="3"/>
  <c r="I5" i="3" s="1"/>
  <c r="H10" i="3"/>
  <c r="I10" i="3" s="1"/>
</calcChain>
</file>

<file path=xl/sharedStrings.xml><?xml version="1.0" encoding="utf-8"?>
<sst xmlns="http://schemas.openxmlformats.org/spreadsheetml/2006/main" count="882" uniqueCount="293">
  <si>
    <t>Tipo de elemento</t>
  </si>
  <si>
    <t>Referencia</t>
  </si>
  <si>
    <t>Precio</t>
  </si>
  <si>
    <t>Caracteristicas</t>
  </si>
  <si>
    <t>Importación</t>
  </si>
  <si>
    <t>Acoplamiento</t>
  </si>
  <si>
    <t>Link venta</t>
  </si>
  <si>
    <t>Datasheet</t>
  </si>
  <si>
    <t>Imagen</t>
  </si>
  <si>
    <t xml:space="preserve">ELECTRO VALVULA </t>
  </si>
  <si>
    <t>12VDC - 1/2" Sin Presion</t>
  </si>
  <si>
    <t>Voltaje de Operación DC: 12V
Corriente de operación: 600 mA
Temperatura de funcionamiento: 5 ºC ~ 100 ºC
Presión de funcionamiento mínima: 0 MPa
Presión de funcionamiento máximo: 0.01 MPa
Tiempo de respuesta (apertura): ≤ 0.15 s
Tiempo de respuesta (cerrado): ≤ 0.3 s
Conectores: Rosca externa 1/2" NPS Macho
Normalmente cerrado
Tipo de válvula: Diafragma
Adecuado para agua y fluidos de baja viscosidad
Esta Electrovalvula es utilizada solo en aplicaciones que usan nada mas que la gravedad.</t>
  </si>
  <si>
    <t xml:space="preserve">no </t>
  </si>
  <si>
    <t>si</t>
  </si>
  <si>
    <t>https://ferretronica.com/products/electrovalvula-solenoide-12vdc-1-2-sin-presion?variant=35035661697185&amp;currency=COP&amp;utm_medium=product_sync&amp;utm_source=google&amp;utm_content=sag_organic&amp;utm_campaign=sag_organic</t>
  </si>
  <si>
    <t xml:space="preserve"> Metálica 24v 1/2 Pulgada Con Presión</t>
  </si>
  <si>
    <t>Válvula Solenoide metálica, compatible con rosca G1/2'', se encuentra normalmente cerrada. Esta puede ser instalada en cualquier ángulo, pese a ello, se recomienda posicionarla en dirección horizontal. Se utiliza para controlar automáticamente el flujo de agua, trabaja con un voltaje de 24 VDC. Pese a su pequeño tamaño, es bastante práctica, alcanzando un nivel de presión de hasta 0.8 Mpa, donde se debe de tener en cuenta la presión del flujo del agua para lograr su total accionamiento.</t>
  </si>
  <si>
    <t>no</t>
  </si>
  <si>
    <t>https://articulo.mercadolibre.com.co/MCO-486514039-electrovalvula-metalica-24v-12-pulgada-con-presion-_JM?matt_tool=97749113&amp;matt_word=&amp;matt_source=google&amp;matt_campaign_id=14634237773&amp;matt_ad_group_id=151820175584&amp;matt_match_type=&amp;matt_network=g&amp;matt_device=c&amp;matt_creative=644142077485&amp;matt_keyword=&amp;matt_ad_position=&amp;matt_ad_type=pla&amp;matt_merchant_id=553145401&amp;matt_product_id=MCO486514039&amp;matt_product_partition_id=1939579762736&amp;matt_target_id=aud-2000227468263:pla-1939579762736&amp;gclid=CjwKCAjwivemBhBhEiwAJxNWN7e1YU0FpDv4bFoJ_rrDswMCVipyijA3DYmhlKWU9pRLt0gZ8V9Z9BoCKYcQAvD_BwE</t>
  </si>
  <si>
    <t>Electroválvula Eléctrica De Plástico G1/2 24vdc Para Agua N/</t>
  </si>
  <si>
    <t>Esta es una válvula solenoide de tipo normalmente cerrado para el control de la entrada de agua</t>
  </si>
  <si>
    <t>NO</t>
  </si>
  <si>
    <t>https://articulo.mercadolibre.com.co/MCO-1769586164-electrovalvula-electrica-de-plastico-g12-24vdc-para-agua-n-_JM?matt_tool=70147493&amp;matt_word=&amp;matt_source=google&amp;matt_campaign_id=14633851809&amp;matt_ad_group_id=122277564850&amp;matt_match_type=&amp;matt_network=g&amp;matt_device=c&amp;matt_creative=545410559211&amp;matt_keyword=&amp;matt_ad_position=&amp;matt_ad_type=pla&amp;matt_merchant_id=655493153&amp;matt_product_id=MCO1769586164&amp;matt_product_partition_id=2164664809191&amp;matt_target_id=aud-2001329863355:pla-2164664809191&amp;gclid=CjwKCAjwivemBhBhEiwAJxNWN3F4WQgHXFXulivJk_v0Esnhv6JkRuUrPG40e_OHbwNcl7jmyIHROhoCsG8QAvD_BwE</t>
  </si>
  <si>
    <t>Solenoide Eléctrico De Latón Normalmente Cerrado G1/2 Dc 24v</t>
  </si>
  <si>
    <t>Esta electroválvula no solo puede mantener un flujo constante de corriente constante, sino que también evita la combustión en seco y controla el flujo</t>
  </si>
  <si>
    <t>https://articulo.mercadolibre.com.co/MCO-1309415281-solenoide-electrico-de-laton-normalmente-cerrado-g12-dc-24v-_JM?matt_tool=41025276&amp;matt_word=&amp;matt_source=google&amp;matt_campaign_id=14633851812&amp;matt_ad_group_id=140296512149&amp;matt_match_type=&amp;matt_network=g&amp;matt_device=c&amp;matt_creative=619467861322&amp;matt_keyword=&amp;matt_ad_position=&amp;matt_ad_type=pla&amp;matt_merchant_id=746905743&amp;matt_product_id=MCO1309415281&amp;matt_product_partition_id=2164633036511&amp;matt_target_id=aud-2001329863355:pla-2164633036511&amp;gclid=CjwKCAjwivemBhBhEiwAJxNWN9NuWjZwwMeF0plsKYITAu3MwZhj87WlwB3pS99lMVdTIFIQHQlGGBoCG5EQAvD_BwE</t>
  </si>
  <si>
    <t xml:space="preserve">MOTOBOMBA </t>
  </si>
  <si>
    <t>Bomba De Diafragma Dc24v, Eléctrica, Microcebante, Impulsor</t>
  </si>
  <si>
    <t>utiliza un cabezal de bomba de impulso autocebante en miniatura y un motor de corriente continua de alta eficiencia, con bajo consumo de energía, ahorro de agua y energía. La parte trasera del motor está equipada con un ventilador de refrigeración, se calienta lentamente, lo que puede extender eficazmente la vida útil del motor. La interfaz adopta un tamaño estandarizado, la conexión de rosca macho G1/2 pulgadas es conveniente, adecuada para todo tipo de equipo mecánico. La bomba eléctrica de diafragma tiene una elevación de hasta 60 metros</t>
  </si>
  <si>
    <t>https://articulo.mercadolibre.com.co/MCO-1541634250-bomba-de-diafragma-dc24v-electrica-microcebante-impulsor-_JM?matt_tool=70147493&amp;matt_word=&amp;matt_source=google&amp;matt_campaign_id=14633851809&amp;matt_ad_group_id=122277564850&amp;matt_match_type=&amp;matt_network=g&amp;matt_device=c&amp;matt_creative=545410559211&amp;matt_keyword=&amp;matt_ad_position=&amp;matt_ad_type=pla&amp;matt_merchant_id=619447570&amp;matt_product_id=MCO1541634250&amp;matt_product_partition_id=2164664809191&amp;matt_target_id=aud-2001329863355:pla-2164664809191&amp;gclid=CjwKCAjwivemBhBhEiwAJxNWN3UlURoaj1cuSUlj_8xLu1llj_jOI4gCHMvHQrDlWttslk5FLQMYIBoCyTMQAvD_BwE</t>
  </si>
  <si>
    <t>Bomba Dc 24v Peristáltica Bomba De Alto Flujo De Agua Líquid</t>
  </si>
  <si>
    <t>https://articulo.mercadolibre.com.co/MCO-1322269355-bomba-dc-24v-peristaltica-bomba-de-alto-flujo-de-agua-liquid-_JM?matt_tool=51823563&amp;matt_word=&amp;matt_source=google&amp;matt_campaign_id=14637134825&amp;matt_ad_group_id=142257761941&amp;matt_match_type=&amp;matt_network=g&amp;matt_device=c&amp;matt_creative=645567107502&amp;matt_keyword=&amp;matt_ad_position=&amp;matt_ad_type=pla&amp;matt_merchant_id=5066886542&amp;matt_product_id=MCO1322269355&amp;matt_product_partition_id=380077826605&amp;matt_target_id=aud-1998679599029:pla-380077826605&amp;gclid=CjwKCAjwivemBhBhEiwAJxNWN6VOG6jkz0G7yRYUcHfxy65MCKGdmLtseKxtyA0pUUOaHe6T1lgjXRoC8XsQAvD_BwE</t>
  </si>
  <si>
    <t>Bomba De Circulación De Agua Caliente Dc 24v De Energía Sola</t>
  </si>
  <si>
    <t>https://articulo.mercadolibre.com.co/MCO-1312617469-bomba-de-circulacion-de-agua-caliente-dc-24v-de-energia-sola-_JM?matt_tool=70147493&amp;matt_word=&amp;matt_source=google&amp;matt_campaign_id=14633851809&amp;matt_ad_group_id=122277564850&amp;matt_match_type=&amp;matt_network=g&amp;matt_device=c&amp;matt_creative=545410559211&amp;matt_keyword=&amp;matt_ad_position=&amp;matt_ad_type=pla&amp;matt_merchant_id=746905743&amp;matt_product_id=MCO1312617469&amp;matt_product_partition_id=2164664809191&amp;matt_target_id=aud-2001329863355:pla-2164664809191&amp;gclid=CjwKCAjwivemBhBhEiwAJxNWN6qScZz17lUeLjDEp5oHCwdvUVwgJ1KalGoFyMXYOqEJXB85uwJq1BoC10cQAvD_BwE</t>
  </si>
  <si>
    <t>Bomba De Agua Sin Escobillas Ip68, 24v, Elevador 7 Metros</t>
  </si>
  <si>
    <t>https://articulo.mercadolibre.com.co/MCO-646510495-bomba-de-agua-sin-escobillas-ip68-24v-elevador-7-metros-_JM?matt_tool=70147493&amp;matt_word=&amp;matt_source=google&amp;matt_campaign_id=14633851809&amp;matt_ad_group_id=122277564930&amp;matt_match_type=&amp;matt_network=g&amp;matt_device=c&amp;matt_creative=545410559217&amp;matt_keyword=&amp;matt_ad_position=&amp;matt_ad_type=pla&amp;matt_merchant_id=245406736&amp;matt_product_id=MCO646510495&amp;matt_product_partition_id=2163484155058&amp;matt_target_id=aud-2001329863355:pla-2163484155058&amp;gclid=CjwKCAjwivemBhBhEiwAJxNWN5bmQ1KAWY2kFpSTUv5KICQCsbvgCVBNDDmHVmQCYytO99B1QQzJ6RoCp-8QAvD_BwE</t>
  </si>
  <si>
    <t>Capacitivo</t>
  </si>
  <si>
    <t> XKC-Y25-PNP/XKC-Y25-V/XKC-Y25-NPN</t>
  </si>
  <si>
    <t>Tensión de entrada (InVCC): DC 5 ~ 12 V-DC12 ~ 24V
Consumo de energía: 200 uA
Corriente de salida; 1 ~ 100mA
Tiempo de respuesta: 500 mS
Temperatura de funcionamiento: 0 ~ 100 grados
Inducción gruesa (sensibilidad) Rango: 0 ~ 20mm
Humedad: 5% a 100%
Contenedores de material; Plástico, vidrio, cerámica y otros contenedores</t>
  </si>
  <si>
    <t>https://es.aliexpress.com/item/33040567253.html?spm=a2g0o.productlist.main.13.6fa528cbd38P2X&amp;algo_pvid=15c9efe6-2b35-43ff-b5be-ecd451bfbfe8&amp;algo_exp_id=15c9efe6-2b35-43ff-b5be-ecd451bfbfe8-6&amp;pdp_ext_f=%7B%22sku_id%22%3A%2267325090756%22%7D&amp;pdp_npi=2%40dis%21COP%2125084.24%2120086.08%21%21%21191004.58%21%21%40212248ba16657578039066897d0784%2167325090756%21sea&amp;curPageLogUid=8pRSG6Cp7bWn</t>
  </si>
  <si>
    <t>chrome-extension://efaidnbmnnnibpcajpcglclefindmkaj/https://naylampmechatronics.com/img/cms/Datasheets/XKC%20Y25%20T12V.pdf</t>
  </si>
  <si>
    <t>Ultrasónico</t>
  </si>
  <si>
    <t>JSN-SR20-Y1</t>
  </si>
  <si>
    <t>Operating voltage DC 3.3-5V
Working current  ≤ 8mA
Working frequency 40kHz
The longest range 500cm
The shortest range 2cm   - accuracy ±1cm</t>
  </si>
  <si>
    <t>SI</t>
  </si>
  <si>
    <t>https://es.aliexpress.com/item/33010473917.html?spm=a2g0o.productlist.main.33.6fa528cbd38P2X&amp;algo_pvid=15c9efe6-2b35-43ff-b5be-ecd451bfbfe8&amp;algo_exp_id=15c9efe6-2b35-43ff-b5be-ecd451bfbfe8-16&amp;pdp_ext_f=%7B%22sku_id%22%3A%2212000016059125694%22%7D&amp;pdp_npi=2%40dis%21COP%2126192.08%2124882.47%21%21%2113513.03%21%21%40212248ba16657578039066897d0784%2112000016059125694%21sea&amp;curPageLogUid=nHvVxxUKw8mR</t>
  </si>
  <si>
    <t>chrome-extension://efaidnbmnnnibpcajpcglclefindmkaj/https://rjrorwxhjiilll5q.ldycdn.com/JSN-SR20-Y1-aidnrBpoKliRljSirknkllii.pdf</t>
  </si>
  <si>
    <t>UE3003 4-20mA</t>
  </si>
  <si>
    <t>Lugar del origen: Hunan, China
Marca: Holykell
Número de Modelo: UE3003
Range: 0-1...15 M optional
Accuracy: 0.25 ~ 0.5% FS (at blind-fold drive away, 25 ℃)
Working Temp: -10...60 ℃ (-20 to +70 by Customized)
Power Supply:12VDC, 24VDC
Blind area: 300mm
Output signal: 4~20mA/0-10V/0-5V/RS485/RS232
Protection grade: IP66
Application: water,solid,chemical,diesel etc
Warranty: 1 year
Relay alarm output : Max 2 channels</t>
  </si>
  <si>
    <t>12,00 US$</t>
  </si>
  <si>
    <t>https://spanish.alibaba.com/product-detail/UE3003-4-20mA-ultrasonic-sensor-distance-60450811527.html</t>
  </si>
  <si>
    <t>chrome-extension://efaidnbmnnnibpcajpcglclefindmkaj/https://www.sensovant.com/productos/pdf/caudal-flujo-liquidos/nivel/ultrasonico/SVT-UE300X.pdf</t>
  </si>
  <si>
    <t>DYP-A06LYU-V1.1</t>
  </si>
  <si>
    <t>Especificaciones:
tipo de artículo: sensor de distancia ultrasónico
Modelo: DYP-A06LYU-V1.1
Voltaje de trabajo: DC3,3 a 5 V
Corriente de trabajo
: 20 mA Precisión de medición: más o menos (1 + S x 0,3 a 0,5 por ciento)
Modo de medición: modo plano de
medición: modo plano de medición (20-600 cm/7,87-236,22 pulgadas)), medición en modo cuerpo humano (30-200 cm/11,81 a 78,74 pulgadas)</t>
  </si>
  <si>
    <t>https://articulo.mercadolibre.com.co/MCO-1187954338-modulo-transductor-de-medicion-sensor-de-distancia-ultrasoni-_JM#position=35&amp;search_layout=stack&amp;type=item&amp;tracking_id=efc97dfd-938e-40ca-90df-d70b611f02e0</t>
  </si>
  <si>
    <t>https://www.dypcn.com/uploads/A06-Datasheet1.pdf</t>
  </si>
  <si>
    <t>3rg6013-3ad00</t>
  </si>
  <si>
    <t>Fabricante: SIEMENS
Tipo de sensor: ultrasonido
Clase de sensor: recto
Alcance: 0.2...1.3m
Configuración de salida: PNP / NO
Tensión de alimentación: 12...30V CC
Carcasa de sensor: M30
Conexión: terminal M12
Clase de impermeabilidad: IP65
Frecuencia de interrupción máx.: 4Hz
Temperatura de trabajo: -25...27°C
Número de pines: 4
Material de carcasa: latón
Corriente de trabajo máx.: 300mA
cobertura del cuerpo: níquel</t>
  </si>
  <si>
    <t>No</t>
  </si>
  <si>
    <t>https://articulo.mercadolibre.com.co/MCO-630608836-sensor-ultrasonico-3rg6013-3ad00-_JM#position=2&amp;search_layout=stack&amp;type=item&amp;tracking_id=efc97dfd-938e-40ca-90df-d70b611f02e0</t>
  </si>
  <si>
    <t>https://www.tme.eu/Document/01457afecba7c3d7be22057aff7b8844/3RG6013-3AD00.pdf</t>
  </si>
  <si>
    <t>|</t>
  </si>
  <si>
    <t>Jsn-sr04</t>
  </si>
  <si>
    <t>Voltaje de alimentación: 5V DC
Corriente de trabajo: 30mA
Rango de detección: 25cm – 450cm
Precisión: +-0.3mm
Frecuencia de emisión acústica: 40KHz
Duración mínima del pulso de disparo (nivel TTL): 10 uS.
Tiempo mínimo de espera entre una medida y el inicio de otra 20 mS.</t>
  </si>
  <si>
    <t>Si</t>
  </si>
  <si>
    <t>https://articulo.mercadolibre.com.co/MCO-910641763-sensor-ultrasonico-sumergible-jsn-sr04-_JM?matt_tool=42035816&amp;matt_word=&amp;matt_source=google&amp;matt_campaign_id=14634237770&amp;matt_ad_group_id=122266242650&amp;matt_match_type=&amp;matt_network=g&amp;matt_device=c&amp;matt_creative=545507349284&amp;matt_keyword=&amp;matt_ad_position=&amp;matt_ad_type=pla&amp;matt_merchant_id=388306096&amp;matt_product_id=MCO910641763&amp;matt_product_partition_id=1638503335577&amp;matt_target_id=aud-345731277262:pla-1638503335577&amp;gclid=Cj0KCQjwkt6aBhDKARIsAAyeLJ2N7G4j2d4Ibol_bHN98zdGWrTHnNSp0_UoAdRLbHucFT7_56pPp3oaAq0CEALw_wcB</t>
  </si>
  <si>
    <t>chrome-extension://efaidnbmnnnibpcajpcglclefindmkaj/https://www.openbikesensor.org/docs/hardware/general/collective-order/jsn-sr04t-en.pdf</t>
  </si>
  <si>
    <t>DYP-A02-V2.0</t>
  </si>
  <si>
    <t>Voltaje de la fuente de alimentación: 5 V
Temperatura de trabajo:
Corriente de suministro de 15 grados centígrados: 15 mA</t>
  </si>
  <si>
    <t>https://articulo.mercadolibre.com.co/MCO-1013807453-sensor-de-distancia-ultrasonico-rango-split-waterproof-_JM?matt_tool=13515679&amp;matt_word=&amp;matt_source=google&amp;matt_campaign_id=14633851803&amp;matt_ad_group_id=122277564650&amp;matt_match_type=&amp;matt_network=g&amp;matt_device=c&amp;matt_creative=545410559205&amp;matt_keyword=&amp;matt_ad_position=&amp;matt_ad_type=pla&amp;matt_merchant_id=585379389&amp;matt_product_id=MCO1013807453&amp;matt_product_partition_id=1730485668402&amp;matt_target_id=aud-345731277262:pla-1730485668402&amp;gclid=Cj0KCQjwkt6aBhDKARIsAAyeLJ0xyyswL1U8VFuTcVpkHh6S87TC1jb5JIyeWizS1OTVWN5rCpT-GnYaAp8PEALw_wcB#&amp;gid=1&amp;pid=8</t>
  </si>
  <si>
    <t>chrome-extension://efaidnbmnnnibpcajpcglclefindmkaj/http://linhkienagv.com/wp-content/uploads/2019/10/YP-ME007YY.pdf</t>
  </si>
  <si>
    <t>Flotador</t>
  </si>
  <si>
    <t>N/A</t>
  </si>
  <si>
    <t>Material: Plastico
Tensión de conmutación (Max): 110VDC
Corriente de conmutación (Max): 0.5A
Voltaje de ruptura (Max): 220VDC
Temperatura nominal: -10 ~ 60 grados centígrados</t>
  </si>
  <si>
    <t>https://articulo.mercadolibre.com.co/MCO-451614782-sensor-de-nivel-agua-liquido-flotador-interruptor-arduino-_JM#position=1&amp;search_layout=stack&amp;type=pad&amp;tracking_id=e0874817-9465-4e71-8aa6-14799ec01c55</t>
  </si>
  <si>
    <t>Carga máxima: 50 W.
Max conmutación Voltaje: 250V.
Tensión mínima: 100 V DC.
Corriente de conmutación máxima: 0.5 A.
Corriente máxima de carga: 1,0 A.
Temperatura Clasificación: -20 ~ + 80.
Longitud del cable: Acerca de 34.5cm.
Diametro flotador: 2,5 cm
Largo : 6,5 cm</t>
  </si>
  <si>
    <t>https://articulo.mercadolibre.com.co/MCO-453813446-sensor-de-nivel-de-liquido-agua-flotador-vertical-arduino-_JM#reco_item_pos=0&amp;reco_backend=machinalis-seller-items&amp;reco_backend_type=low_level&amp;reco_client=vip-seller_items-above&amp;reco_id=e4c6af08-257f-4bc5-bada-c89f4b66a77f</t>
  </si>
  <si>
    <t>•	Material: Plástico.
•	Color: Azul Claro.
•	Clasificación máxima de contacto: 10W
•	Voltaje máximo de conmutación: 100V DC 
•	Corriente de conmutación máxima: 0.5A
•	Voltaje máximo de ruptura: 220V DC
•	Corriente máxima de acarreo: 1A
•	Resistencia de contacto máxima: 100mO
•	Temperatura máxima: -30 ~ + 125
•	Se recomienda que este tipo de flotas activen un relé pequeño y luego con este controlar la carga, para proteger así los contactos del flotador.</t>
  </si>
  <si>
    <t>https://articulo.mercadolibre.com.co/MCO-551913588-sensor-de-nivel-interruptor-flotador-plastico-52mm-azul-_JM#position=1&amp;search_layout=stack&amp;type=item&amp;tracking_id=6b4e53c0-c803-49de-af6d-6b6cfbbfa0c4</t>
  </si>
  <si>
    <t>Contacto: NC Normalmente cerrado. Se puede cambiar el modo de operación quitando el seguro y rotando el flotador metálico.
Material: acero inoxidable
Longitud del cable: 33 cm
Carga máxima: 50 W Se recomienda usar un rele o contactor adicional para activar las cargas
Max Voltaje De Conmutación: 220 V DC
Corriente máxima De Conmutación: 0.5 A
Presión máxima: 10 kg/cm2
Temperatura de trabajo: -30 a + 80 C
Longitud L: 100mm</t>
  </si>
  <si>
    <t>https://articulo.mercadolibre.com.co/MCO-923373547-sensor-de-nivel-de-agua-metalico-acero-inoxidable-flotador-_JM#position=3&amp;search_layout=stack&amp;type=item&amp;tracking_id=6b4e53c0-c803-49de-af6d-6b6cfbbfa0c4</t>
  </si>
  <si>
    <t>Principales Características:
Voltaje Máximo: 100V DC/AC
Corriente Máx: 0.5A
Carga Máx: 10W
Cable de 30 cm
Sensor de nivel tipo boya o interruptor flotador</t>
  </si>
  <si>
    <t>https://www.zamux.co/sensor-de-nivel-horizontal-tipo-flotador</t>
  </si>
  <si>
    <t>Material: PP
Largo: 85 mm
Diametro del flotador: 17mm
Calificación del contrato (máx.): 10 W
Voltaje de conmutación (máx.): 110 V CC
Corriente de conmutación (máx.): 0.5A
Voltaje de ruptura (máx.): 220 V CC
Llevar corriente (Max): 1A
Resistencia al contrato (máx.): 100 OHM
Clasificación de temperatura: -10 ~ + 60 grados Celsius</t>
  </si>
  <si>
    <t>https://articulo.mercadolibre.com.co/MCO-902043309-sensor-de-nivel-de-liquido-tipo-flota-_JM#position=17&amp;search_layout=stack&amp;type=item&amp;tracking_id=e0874817-9465-4e71-8aa6-14799ec01c55</t>
  </si>
  <si>
    <t>Optico</t>
  </si>
  <si>
    <t xml:space="preserve">E3JK-DP11 2M OMI </t>
  </si>
  <si>
    <t>Sensor fotoeléctrico, cuerpo cuadrado, LED rojo, difuso, 2,5 m, PNP, seleccionable L-ON / D-ON, cable de 2 m</t>
  </si>
  <si>
    <t>https://co.wiautomation.com/omron/productos-generales/E3JKDP112M?gclid=CjwKCAjwzuqgBhAcEiwAdj5dRnZFs2hylFK5OTZU2NgdLLZVOs4qsogCkT8UacrF1xWk-jA8gzzOdRoCkgAQAvD_BwE</t>
  </si>
  <si>
    <t>https://industrial.omron.eu/en/products/E3JK-DP11-2M.pdf</t>
  </si>
  <si>
    <t>E18-d80nk E18d80nk 3-80 Cm</t>
  </si>
  <si>
    <t>Cable Cafe: Positivo
Cable Azul: Negativo
Cable Negro: Señal
Modelo E18-D80NK
Voltaje de operación 5V
Corriente de operación 100mA
Tamaño · Diámetro: 18mm
· Sensor Longitud: 45mm
· Longitud del cable: 450mm
Tiempo de respuesta &lt;2ms
Distancia a sensar 3cm~80cm
Temperatura de operación -25°C~55°C</t>
  </si>
  <si>
    <t>https://articulo.mercadolibre.com.co/MCO-452128074-sensor-distancia-infrarojo-e18-d80nk-e18d80nk-3-80-cm-_JM?matt_tool=42035816&amp;matt_word=&amp;matt_source=google&amp;matt_campaign_id=14634237770&amp;matt_ad_group_id=122266242650&amp;matt_match_type=&amp;matt_network=g&amp;matt_device=c&amp;matt_creative=545507349284&amp;matt_keyword=&amp;matt_ad_position=&amp;matt_ad_type=pla&amp;matt_merchant_id=219049012&amp;matt_product_id=MCO452128074&amp;matt_product_partition_id=1638503335577&amp;matt_target_id=aud-345731277262:pla-1638503335577&amp;gclid=Cj0KCQjwkt6aBhDKARIsAAyeLJ1-lUxmkvDrAbZ0BJyLKmo8oA-6mwNcZxP6qsV13NINdLSWlu-GKdoaApBrEALw_wcB</t>
  </si>
  <si>
    <t>https://datasheetspdf.com/pdf-file/1311838/ETT/E18-D80NK-N/1</t>
  </si>
  <si>
    <t>XUK2AKSNL2T</t>
  </si>
  <si>
    <t>sensor fotoeléctrico - XUK - emisor - 12..24VDC - cable 2m</t>
  </si>
  <si>
    <t>https://co.wiautomation.com/schneider-electric/variadores-motores-proteccion-de-circuitos/XUK2AKSNL2T?gclid=CjwKCAjwzuqgBhAcEiwAdj5dRtObU6Gl23rOWuyl1NF8-UQOZv2zODeS28auGJQHucXMTM3TvJqzMhoCA4EQAvD_BwE</t>
  </si>
  <si>
    <t xml:space="preserve">  https://www.se.com/es/es/product/download-pdf/XUK2AKSNL2T </t>
  </si>
  <si>
    <t>E3JK-DS30M1 300MM</t>
  </si>
  <si>
    <t>Modelo:	E3JK-DS30M1
Voltaje de alimentación:	12 - 24 VDC
Distancia de detección:	30 cm
Temperatura de trabajo:	-25º C a 55º C
Clase de impermeabilidad:    	IP64
Modo de actuación:	Reflectivo
Capacidad de relé:	
12 a 24 VDC 3 A
24 a 240 VAC 3 A
Longitud de cable:	2 metros</t>
  </si>
  <si>
    <t>https://industrialesandes.co/sensores/163-interruptor-fotoelectrico-e3jk-ds30m1-300mm.html?gclid=CjwKCAjwzuqgBhAcEiwAdj5dRq06lWfXeuOnMnP4UJ2HqkNt_EkiWIAX7MSnTqOQbNtlvOISLPkOLxoChEYQAvD_BwE</t>
  </si>
  <si>
    <t>https://industrialesandes.co/index.php?controller=attachment&amp;id_attachment=2</t>
  </si>
  <si>
    <t>E3JK-R4M1</t>
  </si>
  <si>
    <t xml:space="preserve">	Marca SHOUSU
-	Referencia E3jk-R4M1
-	Distancia de lectura 4 Mts
-	Alimentación 10 to 24 VDC
-	Salida relé 3A 250VAC
-	Consumo máximo 2 VA max.
-	Modo de operación Light-ON
-	Tiempo de respuesta 30 ms máximo
-	Temperatura de trabajo -25° to 55°C (-13° to 131°F)</t>
  </si>
  <si>
    <t>4 US$</t>
  </si>
  <si>
    <t>https://www.ebay.com/itm/255605455409?chn=ps&amp;_trkparms=ispr%3D1&amp;amdata=enc%3A1L7nTf9RBSmW4Rsnes5f1Zg30&amp;norover=1&amp;mkevt=1&amp;mkrid=21553-241449-2056-0&amp;mkcid=2&amp;itemid=255605455409&amp;targetid=293946777986&amp;device=c&amp;mktype=pla&amp;googleloc=1003666&amp;poi=&amp;campaignid=19731822223&amp;mkgroupid=145954005043&amp;rlsatarget=pla-293946777986&amp;abcId=&amp;merchantid=127685065&amp;gclid=CjwKCAjwzuqgBhAcEiwAdj5dRhp8Jnsn-AdSmZzVGq18JKawBO87Iyx6BX9VW6Pn20aOC4PB74gdFRoCFUIQAvD_BwE</t>
  </si>
  <si>
    <t>https://pdf1.alldatasheet.com/datasheet-pdf/view/103757/ETC/E3JK-R4M1.html</t>
  </si>
  <si>
    <t>Temperatura</t>
  </si>
  <si>
    <t>RTD Probe with Aluminum Protection Head</t>
  </si>
  <si>
    <t>$87.73 dolares</t>
  </si>
  <si>
    <t>Standard Size Aluminum protection head
Class A accuracy conforming to IEC 60751
Low temperature range: -50 to 250°C (-58 to 482°F)
High temperature range: -50 to 450°C (-58 to 842°F)</t>
  </si>
  <si>
    <t>https://www.omega.com/en-us/temperature-measurement/temperature-probes/probes-with-industrial-heads/pr-18/p/PR-18H-3-100-1-4-6?gclsrc=aw.ds&amp;gclid=Cj0KCQjwqoibBhDUARIsAH2OpWiHcPo9RvmS1FmOOdRScHd20gZ-P7Fx0YAhulcCKHQ2ZrOptQXzA2kaAgBxEALw_wcB</t>
  </si>
  <si>
    <t>chrome-extension://efaidnbmnnnibpcajpcglclefindmkaj/https://assets.omega.com/spec/PR-18_Spec.pdf</t>
  </si>
  <si>
    <t>Sonda PT100</t>
  </si>
  <si>
    <t>Rango de medida de temperatura: -200 °C ~ 450 °C.
- Tamaño del sensor : 4 X 30.
- Blindaje externo: Blindaje aislado.
- Aislamiento interno: fibra de vidrio.</t>
  </si>
  <si>
    <t>https://ferretronica.com/products/sensor-temperatura-termocupla-wzp-pt100?_pos=3&amp;_sid=1fb1f948b&amp;_ss=r</t>
  </si>
  <si>
    <t>Transmisor para  RTD PT100</t>
  </si>
  <si>
    <t>Rango de medición: 0 a 400 °C
Salida: 4-20mA
Voltaje de funcionamiento: 24V DC
Precisión: más o menos 0,2 por ciento FS
Dimensiones: 45mm de diámetro (1,77 pulgadas)
Material: plástico</t>
  </si>
  <si>
    <t>https://articulo.mercadolibre.com.co/MCO-498701726-modulo-transmisor-temperatura-pt-100-pt100-4-20ma-0-200-rtd-_JM#position=1&amp;search_layout=stack&amp;type=item&amp;tracking_id=d8be8df0-317f-40bb-80b9-bb573a60f274</t>
  </si>
  <si>
    <t xml:space="preserve">DS18B20   Sumergible </t>
  </si>
  <si>
    <t>﻿Tubo de acero inoxidable de 6mm de diámetro por 30mm de largo.
Largo: 91cm.
Diámetro: 4mm.
Contiene un sensor de temperatura DS18B20.
3 cables: Rojo es Vcc (positivo), Negro es GND (negativo) y Amarillo/Blanco es el cable de datos.     El rango de funcionamiento es de 3 a 5V</t>
  </si>
  <si>
    <t>https://ferretronica.com/products/sensor-temperatura-termocupla-sumergible-ds18b20?_pos=4&amp;_sid=1fb1f948b&amp;_ss=r</t>
  </si>
  <si>
    <t>https://cdn-shop.adafruit.com/datasheets/DS18B20.pdf</t>
  </si>
  <si>
    <t xml:space="preserve">OEM Rtd Pt100  </t>
  </si>
  <si>
    <t>Material: acero inoxidable 201.
Rango de temperatura de la imagen: —200 ~ 420 grados centígrados
Diámetro del tubo: 8 mm
Tipo de rosca: PT1/2"</t>
  </si>
  <si>
    <t>https://articulo.mercadolibre.com.co/MCO-956297469-rtd-pt100-sensor-de-temperatura-sonda-12-npt-rosca-thermoco-_JM#position=28&amp;search_layout=stack&amp;type=item&amp;tracking_id=7c1ccf0f-81d2-4141-b80f-a67bae20ef1c</t>
  </si>
  <si>
    <t>Rtd Pt100 Sonda 5x30mm</t>
  </si>
  <si>
    <t>Tipo :PT100
Numero de Cables: 3
Rango de temperatura :-50°C~350°C
Dimensione sonda de prueba: 5 x 30 mm / (diametro x largo)
Longitud cable: 2 metro</t>
  </si>
  <si>
    <t>https://articulo.mercadolibre.com.co/MCO-967724232-sensor-temperatura-termocupla-rtd-pt100-sonda-5x30mm-arduino-_JM#position=24&amp;search_layout=stack&amp;type=item&amp;tracking_id=7c1ccf0f-81d2-4141-b80f-a67bae20ef1c</t>
  </si>
  <si>
    <t>Caudalimetro</t>
  </si>
  <si>
    <t>Sensor De Flujo De Agua Líquido</t>
  </si>
  <si>
    <t>Tasa De flujo 1~25 L/min
Pulso De flujo F= 11 *Q ± 5%, Q=L/min
Voltaje De trabajo DC3V - 24V
Corriente De trabajo 15mA
Presión De succión Max 1.5Mpa
Temperatura De trabajo -40 °C ~+80 °C,
Resistencia De aislamiento masculino 100M ohmios</t>
  </si>
  <si>
    <t>https://shopee.com.co/product/441007627/20360550511?gclid=Cj0KCQjw8e-gBhD0ARIsAJiDsaVfpGxWmzMC-mPTO63o1LpDxFRnZlxNbiHy4dyKzZb5aXRYeF1kJ6UaAkKnEALw_wcB</t>
  </si>
  <si>
    <t>Sensor de flujo de 3/4"</t>
  </si>
  <si>
    <t>Tasa De flujo: 1~30 L/min
-Pulso De flujo: F= 6,6 x Q 5%, Q=L/min
-Voltaje De funcionamiento: CC 5V ~ 24V
-Máx. Trabajo actual: 15mA (DC5 V)
-Presión De succión: Max 1.75Mpa
-Temperatura De trabajo: -25 C ~+80 C,
-Resistencia De aislamiento masculino: 100M ohmios
-Salida De ciclo de servicio de pulso: 50% +/- 10%
-Carga De capacidad: = 10 mA (CC 5 V)</t>
  </si>
  <si>
    <t>https://shopee.com.co/product/682664137/12377618477?gclid=Cj0KCQjw8e-gBhD0ARIsAJiDsaXBC7Cpi23PEnjid9g7iSSFyl3yBIKQWlBBkmC7hZB-SgVKcgtezJ4aAmlsEALw_wcB</t>
  </si>
  <si>
    <t>YF-S401</t>
  </si>
  <si>
    <t>4US</t>
  </si>
  <si>
    <t>Roscas externas: 1/4"
temperatura: -25~+80 centígrados
Permitiendo presión: presión 1.75Mpa
Rango de humedad de funcionamiento: 35 %~90 % HR (sin escarcha)
Temperatura de uso: 80 Celsius
Capacidad de carga: 10 mA (CC 5 V)
Rango de voltaje de trabajo: CC 5 ~ 18 v
Corriente máxima de funcionamiento: 15 mA (CC 5 V)
El voltaje de trabajo nominal más bajo: DC4.5 5V-24V
Tamaño : 5.7cmX4cm/2.24''X1.57''</t>
  </si>
  <si>
    <t>10 US</t>
  </si>
  <si>
    <t>https://www.elecbee.com/en-25998-YF-S401-Water-Coffee-Flow-Meter-Sensor-Switch-Flowmeter-Counter-0-3-6L-min?utm_term=&amp;utm_campaign=goshopping_%E5%93%A5%E4%BC%A6%E6%AF%94%E4%BA%9A&amp;utm_source=adwords&amp;utm_medium=ppc&amp;hsa_acc=9958698819&amp;hsa_cam=13812623177&amp;hsa_grp=123296190934&amp;hsa_ad=532184015203&amp;hsa_src=g&amp;hsa_tgt=aud-1960128973579:pla-296303633664&amp;hsa_kw=&amp;hsa_mt=&amp;hsa_net=adwords&amp;hsa_ver=3&amp;gclid=Cj0KCQjw8e-gBhD0ARIsAJiDsaU3NoygaeB6WRSqJ8Sz7Ibt0lTtfuusaUH0MwUKEGj3Ouvuf0WKmzYaAmmgEALw_wcB</t>
  </si>
  <si>
    <t>Sensores De Flujo Resistentes A La Presión Sensor De Efecto Hall</t>
  </si>
  <si>
    <t xml:space="preserve">Sensores de flujo resistente a la presión G1"
Características: El rango de voltaje de trabajo-es DC3.5~24V
Diámetro interior/diámetro exterior diámetro interior entrada de agua 22,7 mm salida de agua 20,9 mm/ diámetro exterior 32,8 mmLongitud del tornillo-is 23 mm
Resistencia a la presión del agua &lt; 1,75 MPa Pulso de salida de alto nivel DC4.5VInput voltaje DC5V
La relación de trabajo de pulso de salida es del 50%. La capacidad de carga ≤10 mA (DC5 V)
El caudal varía de 2 a 100 L/min 3% Sello cada orificio y agrega una prueba de presión de agua de 1,7 Mpa durante 1 minuto sin fugas ni deformaciones. </t>
  </si>
  <si>
    <t>https://shopee.com.co/product/505252534/13797806945</t>
  </si>
  <si>
    <t>YF-S201</t>
  </si>
  <si>
    <t>Modelo: YF-S201
Voltaje de Alimentación: 5VDC
Corriente de Consumo: 15 mA
Caudal (Q): Litro / minuto
Frecuencia del Caudal: 7.5*Q
Pulsos por litro: 450
Paso de Caudal: 1 ~ 30 Litros / minuto
Presion del flujo de agua: 1.75 Mpa
Temperatura de Funcionamiento: -25°C ~ 80°C</t>
  </si>
  <si>
    <t>https://ferretronica.com/products/sensor-de-caudal-yf-s201?_pos=15&amp;_sid=41c88ac91&amp;_ss=r</t>
  </si>
  <si>
    <t>http://www.mantech.co.za/datasheets/products/yf-s201_sea.pdf</t>
  </si>
  <si>
    <t>Inductivo</t>
  </si>
  <si>
    <t>XS208BLPAL2</t>
  </si>
  <si>
    <t>Fabricante:	Schneider Electric	
Distancia de detección:	2.5 mm	
Estilo de montaje:	Cable	
Configuración de salida:	PNP-NO	
Tamaño del tambor:	42 mm x 8 mm	
Marca:	Telemecanique	
Altura:	8 mm	
Longitud:	42 mm	
Frecuencia máxima:	3 kHz	
Temperatura de trabajo máxima:	+ 70 C	
Temperatura de trabajo mínima:	- 25 C	
Corriente de suministro operativa:	50 mA	
Voltaje de alimentación operativo:	12 V to 24 V	
Tipo de producto:	Proximity Sensors	
Serie:	XS2	
Voltaje de alimentación - Máx.:	24 V	
Voltaje de alimentación - Mín.:	12 V</t>
  </si>
  <si>
    <t>https://co.mouser.com/ProductDetail/Telemecanique/XS208BLPAL2?qs=9gWuwXgt3vhel4293KUB8g%3D%3D</t>
  </si>
  <si>
    <t>https://www.se.com/co/es/product/download-pdf/XS208BLPAL2</t>
  </si>
  <si>
    <t>Sensor Inductivo Proximidad Pnp Lj12a3-4-z / By 6v 36v</t>
  </si>
  <si>
    <t>PNP NO (Normal Abierto)
Diámetro de la cabeza 12mm
Distancia de detección 4mm
Voltaje de alimentación DC 6-36V
Salida de corriente
300mA
Frecuencia de respuesta 0.5KHz
Detectar objeto de hierro</t>
  </si>
  <si>
    <t>https://articulo.mercadolibre.com.co/MCO-1194049836-sensor-inductivo-proximidad-pnp-lj12a3-4-z-by-6v-36v-_JM#reco_item_pos=0&amp;reco_backend=machinalis-seller-items&amp;reco_backend_type=low_level&amp;reco_client=vip-seller_items-above&amp;reco_id=13fa7b53-bfc3-47b9-9f11-d459f38e4e42</t>
  </si>
  <si>
    <t>https://datasheetspdf.com/pdf/1096182/ETT/LJ12A3-4-Z/1</t>
  </si>
  <si>
    <t>Sensor Inductivo Sensor Proximidad Lj12a3-4-z/by 6v-36v Pnp</t>
  </si>
  <si>
    <t>Modelo: LJ12A3-4-Z / BY
- Tipo de cable: cilíndrico DC
- Tipo: Tipo de cilindro
- Tipo de salida: PNP NO (Normal Abierto)
- Diámetro de la cabeza: 12 mm
- Detectando Distancia: 4mm
- Voltaje de suministro: DC 6-36V
- Salida de corriente: 300mA
- Frecuencia de respuesta: 0.5KHz
- Función: Detectar objetos de hierro</t>
  </si>
  <si>
    <t>https://articulo.mercadolibre.com.co/MCO-470298586-sensor-inductivo-sensor-proximidad-lj12a3-4-zby-6v-36v-pnp-_JM#position=4&amp;search_layout=stack&amp;type=item&amp;tracking_id=be17851b-0ede-4799-83b5-76e785f147de</t>
  </si>
  <si>
    <t>https://naylampmechatronics.com/img/cms/000980_Datasheet_Cylinder-Inductive-Proximity-Switch-Series.pdf</t>
  </si>
  <si>
    <t>Sensor Inductivo Proximidad Pl-05n Npn 10-30v 5mm</t>
  </si>
  <si>
    <t>Distancia de detección: 5 mm,
Voltaje de funcionamiento: 10 - 30 VDC,
Frecuencia de respuesta: 800Hz,
Método de salida: NPN, carga de 150mA,
Histéresis: &lt;10% de la distancia de detección,
Grado de protección: IP67,
Temperatura de trabajo / Hum: -20ºC - + 80ºC, 35% - 90% RH,
Dimensión del cuerpo: 30.5x17.9x10.2mm (LxWxH),
Método de montaje: al ras,
Dirección de detección: horizontal,
Materia de Vivienda: Plástico de alto impacto,
Orificio de tornillo: 3,2 mm, paso: 10,5 mm,</t>
  </si>
  <si>
    <t>https://articulo.mercadolibre.com.co/MCO-1086979973-sensor-inductivo-proximidad-pl-05n-npn-10-30v-5mm-_JM#position=7&amp;search_layout=stack&amp;type=item&amp;tracking_id=be17851b-0ede-4799-83b5-76e785f147de</t>
  </si>
  <si>
    <t>Propuesta</t>
  </si>
  <si>
    <t>Objetivo</t>
  </si>
  <si>
    <t>Indicadores</t>
  </si>
  <si>
    <t>ValorInd</t>
  </si>
  <si>
    <t>Criterio</t>
  </si>
  <si>
    <t>ValorCrit</t>
  </si>
  <si>
    <t>Total</t>
  </si>
  <si>
    <t>Resolución, Presición y costo</t>
  </si>
  <si>
    <t>Exactitud y adapatabilidad</t>
  </si>
  <si>
    <t>Adaptabilidad</t>
  </si>
  <si>
    <t>JSN-SR20-Y1 SENSOR ULTRASONICO</t>
  </si>
  <si>
    <t>Medir la presencia de agua a una altura determinada del tanque de distribución (Tanque 4)</t>
  </si>
  <si>
    <t>Resolución</t>
  </si>
  <si>
    <t>Eficiencia</t>
  </si>
  <si>
    <t>Criterios: 1. Eficiencia (50%) [Resolución (10%) - Presición (20%) - Exactitud (20%)]                                       2. Eficacia [Adaptabilidad (40%)]                                          3. Costo (10%)</t>
  </si>
  <si>
    <t>Presición</t>
  </si>
  <si>
    <t>Exactitud</t>
  </si>
  <si>
    <t>Eficacia</t>
  </si>
  <si>
    <t>Costo</t>
  </si>
  <si>
    <t>3rg6013-3ad00 SENSOR ULTRASONICO</t>
  </si>
  <si>
    <t>1 menor costo</t>
  </si>
  <si>
    <t>2 cumple parcialmente</t>
  </si>
  <si>
    <t>3 mayor costo</t>
  </si>
  <si>
    <t>Exactitud (Acuracy)</t>
  </si>
  <si>
    <t>UE3003 4-20mA SENSOR ULTRASONICO</t>
  </si>
  <si>
    <t>Exatitud</t>
  </si>
  <si>
    <t>DYP-A06LYU-V1.1 SENSOR ULTRASONICO</t>
  </si>
  <si>
    <t>Jsn-sr04 SENSOR ULTRASONICO</t>
  </si>
  <si>
    <t>DYP-A02-V2.0 SENSOR ULTRASONICO</t>
  </si>
  <si>
    <t>FLOTADOR</t>
  </si>
  <si>
    <t>Medir la presencia de agua a la altura maxima del tanque para evitar fugas.</t>
  </si>
  <si>
    <t>E3JK-DP11 2M OMI       Sensor Optico</t>
  </si>
  <si>
    <t>Detectar el recipiente para el llenado en distribución</t>
  </si>
  <si>
    <t>E18-d80nk E18d80nk       Sensor Optico</t>
  </si>
  <si>
    <t>XUK2AKSNL2T               Sensor Optico</t>
  </si>
  <si>
    <t>RTD Probe with Aluminum Protection Head                       Sensor Temperatura</t>
  </si>
  <si>
    <t>Medir las variaciones de temperatura del Tanque de Reactor</t>
  </si>
  <si>
    <t>Sonda PT100                    Sensor Temperatura</t>
  </si>
  <si>
    <t>Transmisor para  RTD PT100                   Sensor Temperatura</t>
  </si>
  <si>
    <t>DS18B20   Sumergible                  Sensor Temperatura</t>
  </si>
  <si>
    <t>Rtd Pt100 Sonda 5x30mm                  Sensor Temperatura</t>
  </si>
  <si>
    <t>OEM Rtd Pt100                    Sensor Temperatura</t>
  </si>
  <si>
    <t>Sensor De Flujo De Agua Líquido  / Caudalímetro</t>
  </si>
  <si>
    <t xml:space="preserve">Medir las variaciones del flujo de agua al interior de la tubería. </t>
  </si>
  <si>
    <t>Sensor de flujo de 3/4"                    Caudalímetro</t>
  </si>
  <si>
    <t>YF-S401                  Caudalímetro</t>
  </si>
  <si>
    <t>YF-S201                   Caudalímetro</t>
  </si>
  <si>
    <t>ELECTROVALVULA</t>
  </si>
  <si>
    <t xml:space="preserve">PERMITIR O DETENER EL FLUJO DE AGUA </t>
  </si>
  <si>
    <t>Material</t>
  </si>
  <si>
    <t xml:space="preserve">Potencia </t>
  </si>
  <si>
    <t xml:space="preserve">Corriente </t>
  </si>
  <si>
    <t>MOTOBOMBA</t>
  </si>
  <si>
    <t xml:space="preserve">TRASLADAR LIQUIDO DE UN LUGAR A OTRO </t>
  </si>
  <si>
    <t>https://articulo.mercadolibre.com.co/MCO-808349552-sensor-capacitivo-pnp-na-15mm-12-24-vdc-3h-_JM#position=2&amp;search_layout=stack&amp;type=item&amp;tracking_id=cc0d2715-9b91-4a00-b56f-01f451f25cf6</t>
  </si>
  <si>
    <t>CR30-15DP
Forma: Cilíndrico
Dimensiones: ø 30mm
Alcance: 15mm
Alimentación: 12 - 24VDC
Salidas digitales: PNP-NA
Frecuencia de trabajo: 50Hz
Número de hilos: 3
Tipo de montaje: Saliente
Tipo de conexión: Cable</t>
  </si>
  <si>
    <t>CR30-15DP</t>
  </si>
  <si>
    <t>https://www.digchip.com/datasheets/parts/datasheet/2/2591/CR30-15DP-pdf.php</t>
  </si>
  <si>
    <t>https://articulo.mercadolibre.com.co/MCO-602468521-sensor-detector-de-nivel-capacitivo-sin-contacto-xkc-y25-v-_JM#position=8&amp;search_layout=stack&amp;type=item&amp;tracking_id=cc0d2715-9b91-4a00-b56f-01f451f25cf6</t>
  </si>
  <si>
    <t>XKC-Y25-V PNP</t>
  </si>
  <si>
    <t>• Tensión de Alimentación: 5 a 24 VDC
• Corriente de Consumo: 5 mA
• Tensión de Salida en Alto: VCC
• Tensión de Salida en Bajo: 0 V
• Corriente de Salida Máxima: 50 mA
• Tiempo de Respuesta: 500 ms
• Temperatura de Funcionamiento: 0 a 105 °C
• Distancia de Sensado Máxima: 13 mm
• Dimensiones: 26 x 26 x 17 mm
• Largo de Cable: 50cm
• Conector de Conexión: XH 2.54-4P</t>
  </si>
  <si>
    <t>Ljc18a3 B Z B</t>
  </si>
  <si>
    <t>https://articulo.mercadolibre.com.co/MCO-1696637776-interruptor-de-sensor-de-proximidad-capacitivo-ljc18a3-b-z-b-_JM#position=46&amp;search_layout=stack&amp;type=item&amp;tracking_id=9809b956-c023-4ccc-afeb-f6b27a7092cf</t>
  </si>
  <si>
    <t>https://drive.google.com/file/d/1hsogrVgVWU1xey1Dg-fy93gRgLN5ws0C/view</t>
  </si>
  <si>
    <t>Tipo de artículo: sensor de proximidad
Modelo: LJC18A3-B-Z/BX
Detección de objetos: objetos metálicos
Voltaje nominal: DC12 ~ 24 V - Corriente 300mA
Distancia de detección: 10 mm más o menos el 10 por ciento
Distancia de retraso: distancia de detección inferior al 10 por ciento
Forma de salida: DC NPN de tres líneas normalmente abierta Diámetro: 18 mm
Longitud de la línea de producto: 1,8 m</t>
  </si>
  <si>
    <t>COP 160,425</t>
  </si>
  <si>
    <t>CR30-15DP                Sensor capacitivo</t>
  </si>
  <si>
    <t>Medir una altura determinada en los tanques de agua (Bajo-Alto)</t>
  </si>
  <si>
    <t>Ljc18a3 B Z B                Sensor capacitivo</t>
  </si>
  <si>
    <t>XKC-Y25-V PNP                Sensor capacitivo</t>
  </si>
  <si>
    <t> XKC-Y25-PNP/XKC-Y25-V/XKC-Y25-NPN                Sensor capacitivo</t>
  </si>
  <si>
    <t xml:space="preserve">Motor paso a paso </t>
  </si>
  <si>
    <t>Motor Paso A Paso Nema 17 42bygh34h-23d - 12v - 0.4a - Cnc</t>
  </si>
  <si>
    <t>Este motor a pasos NEMA 17 es ideal para proyectos de impresoras 3D y maquinaria CNC gracias a su precisión de giro y facilidad de control. Cumple con el estándar Nema17 que define el tamaño del motor (para montaje), por lo que puede usarse en cualquier proyecto CNC o 3D que esté diseñado para usar motores que cumplan con dicho estándar. Se trata de un motor de tipo bipolar, tiene un ángulo de paso de 1.8º (200 pasos por vuelta) y cada bobinado es de 1.7A, capaz de desarrollar un torque de hasta 4Kg/cm.</t>
  </si>
  <si>
    <t>https://induscience.mercadoshops.com.co/MCO-1200044996-motor-paso-a-paso-nema-17-42bygh34h-23d-12v-04a-cnc-_JM#position=1&amp;search_layout=stack&amp;type=item&amp;tracking_id=0738ef81-ac56-4898-86c5-b3ee35b17a21</t>
  </si>
  <si>
    <t>Motor paso a paso, 72W 3A 24V motores paso a paso Torsión grande con eje de 0.315 in para equipo mecánico</t>
  </si>
  <si>
    <t>Motor paso a paso de 1.8 NM: está hecho de aluminio fundido a presión y acero inoxidable, que no se corroe ni se oxida fácilmente, y se puede utilizar durante mucho tiempo. El motor paso a paso 57 tiene un voltaje nominal de 24 V, soporta CC y CA, y tiene una gran practicidad.</t>
  </si>
  <si>
    <t xml:space="preserve">si </t>
  </si>
  <si>
    <t>https://www.amazon.com/-/es/motores-Torsi%C3%B3n-grande-mec%C3%A1nico-57HS7630A4D8/dp/B09MG69SHL?th=1</t>
  </si>
  <si>
    <t xml:space="preserve">MOTOR NEMA </t>
  </si>
  <si>
    <t>Convierten una serie de pulsos eléctricos en desplazamientos angulares, lo que significa que es capaz de girar una cantidad de grados</t>
  </si>
  <si>
    <t xml:space="preserve">Resistencia calefactora </t>
  </si>
  <si>
    <t>Calentador De Agua Portatil 110v PARA 8 Litros Resistencia</t>
  </si>
  <si>
    <t>TENSION NOMINAL 110V - FRECUENCIA NOMINAL 60Hz -  POTENCIA 480 W</t>
  </si>
  <si>
    <t xml:space="preserve">NO </t>
  </si>
  <si>
    <t>https://articulo.mercadolibre.com.co/MCO-486644536-calentador-de-agua-portatil-110v-para-8-litros-resistencia-_JM#position=17&amp;search_layout=stack&amp;type=item&amp;tracking_id=4f4fd2b6-881f-42c4-bc10-710873710d7f</t>
  </si>
  <si>
    <t xml:space="preserve">Electrodo Calentador Agua </t>
  </si>
  <si>
    <t>110v Resistencia 30l Hogar Electri</t>
  </si>
  <si>
    <t>TENSION NOMINAL 110V</t>
  </si>
  <si>
    <t>https://articulo.mercadolibre.com.co/MCO-598387679-electrodo-calentador-agua-110v-resistencia-30l-hogar-electri-_JM#position=11&amp;search_layout=stack&amp;type=item&amp;tracking_id=b90ff159-de9f-482b-9aa9-9e64a96b6d2f</t>
  </si>
  <si>
    <t>Tipo de motor: motor de cepillo DC
Potencia del motor: 24 V
Cabeza de la bomba: bomba peristáltica de rodillos
Carcasa de la bomba: PC transparente
Material de la bomba: manguera de silicona de grado alimentario
Soporte de rodillos: 304 acero inoxidable
Rango de flujo: 500 ml / min
Tubo (diámetro interior. * diámetro exterior): 6,4 mm * 9,6 mm
Pesodel producto: 287 G
Tamaño del envase: 10 * 6 * 10 cm / 3,9 * 2,4 * 3,9 pulgadas
Peso del envase: 295 G / 10,4 Oz</t>
  </si>
  <si>
    <t>Voltaje: 24 V DC (mantenga el voltaje no más de 24 V y pruébelo antes de usarlo si utiliza una fuente de alimentación de 24 V DC)
Máximo. Corriente nominal: 1000 mA
Potencia: 22 W
Cabezal de agua
máximo: 5 M Caudal máximo: 800 L/H
Temperatura aplicable: 0 ~ 90 grados C
Tamaño del dispositivo principal: 8 x 4 cm/3,1 x 1,6 pulgadas
Entrada y
salida: G 1/2 pulgadas
Peso: aproximadamente 219 g</t>
  </si>
  <si>
    <t>Voltaje (DC) 8 v a 24V
Corriente (A) 1.4A/1.1A
Potencia (W) 26,4
Cabezal máximo de agua (M) 7
Caudal máximo (L/H) 700/800
Tensión de arranque 6
Impermeabilización grado IP68
Temperatura ambiente 20 grados a 100 grados
Humedad ambiente: 90% RH o menos
Temperatura media de uso 20 grados a 100 grados
Medio de uso: agua, alcohol, Diesel, etc.
Vida útil 30000H
Prueba de voltaje de resistencia de aislamiento: 1500V 60 segundos
Sonido sin tono 35dB
Material de la carcasa de la bomba: PA66 30% fibra de vidrio
Material del imán imán permanente de ferrita
Alambre de cobre esmaltado 2UEW resistencia a la temperatura 150 grados
Rotor material POM
Material del marco del cable material de nailon PA66
Material del cable de alimentación: PVC
Material del eje acero inoxidable 316</t>
  </si>
  <si>
    <t>Resistencia Tubular Sumergible Calefactora </t>
  </si>
  <si>
    <t>Voltaje: 110 V
Potencia: 3000 W
Tamaño de rosca: DN25 /1 "/32mm
Longitud del tubo: 230mm
Diámetro del tubo 8mm
Material del tubo: Acero inoxidable</t>
  </si>
  <si>
    <t>https://articulo.mercadolibre.com.co/MCO-511978534-resistencia-tubular-sumergible-calentador-agua-3000w-110v-_JM#position=16&amp;search_layout=stack&amp;type=item&amp;tracking_id=5b040f92-e824-4d15-b07b-9fe6e51b55a6</t>
  </si>
  <si>
    <t xml:space="preserve">BANDA TRANSPORTADORA </t>
  </si>
  <si>
    <t>Mini máquina expendedora de cinta transportadora pequeña de acero inoxidable,</t>
  </si>
  <si>
    <t>https://es.aliexpress.com/i/1005005253742788.html</t>
  </si>
  <si>
    <t xml:space="preserve">FILTRO </t>
  </si>
  <si>
    <t>Filtro de carbón activado granular reduce el cloro, sabor y olor, mal sabor y olor, sedimentos y bacteriostatics
Cartucho de filtro de vida de hasta 250-gallons
NSF</t>
  </si>
  <si>
    <t>https://articulo.mercadolibre.com.co/MCO-1271708725-filtro-purificador-de-agua-_JM?matt_tool=45862477&amp;matt_word=&amp;matt_source=google&amp;matt_campaign_id=14633851677&amp;matt_ad_group_id=145183662637&amp;matt_match_type=&amp;matt_network=g&amp;matt_device=c&amp;matt_creative=644838201749&amp;matt_keyword=&amp;matt_ad_position=&amp;matt_ad_type=pla&amp;matt_merchant_id=682995723&amp;matt_product_id=MCO1271708725&amp;matt_product_partition_id=2163396044370&amp;matt_target_id=aud-2001329863355:pla-2163396044370&amp;gclid=CjwKCAjw38SoBhB6EiwA8EQVLmVuZuMoFNiJUPeAqLGPD-AFQdxeiYmX9O5SCroHasCAAOMgKfBGWhoCytkQAvD_BwE</t>
  </si>
  <si>
    <t xml:space="preserve">Filtro purificador de agua </t>
  </si>
  <si>
    <t>Nombre: pista de acero inoxidable
Material: acero inoxidable, PUMotor
Voltaje: 24V, ancho de la correa: 85mm, ancho de la superficie del rodamiento: 100mm,
Agujero de montaje ancho distancia central: 110mm,
Distancia central en la dirección longitudinal del orificio de instalación: 300mm,
Motor estándar: 30 rpm,
Velocidad de la correa: 50mm/seg,
Carga: 3,5-5K (según el entorno de uso)</t>
  </si>
  <si>
    <t>RESISTENCIA CALEFACTORA</t>
  </si>
  <si>
    <t xml:space="preserve">Calentar el agua del reactor </t>
  </si>
  <si>
    <t>https://www.didacticaselectronicas.com/index.php/elementos-electromecanicos/motores-y-solenoides-1/motores-dc-1/con-reductor/37gb-3540-24v-80rpm-detail</t>
  </si>
  <si>
    <t>24VDC 80RPM</t>
  </si>
  <si>
    <t>MOTORREDUCTOR</t>
  </si>
  <si>
    <t>Voltaje: 24VDC
RPM: 80
Torque: 70Kg/cm
Relación: 1:90
Corriente: 60mA
Diámetro: 25mm
Longitud del eje: 20.5mm
Diámetro del eje: 6mm
Peso neto: 93g</t>
  </si>
  <si>
    <t>https://articulo.mercadolibre.com.co/MCO-592234750-fuente-conmutada-24v-20a-fuente-cnc-impresora-3d-_JM#position=4&amp;search_layout=stack&amp;type=item&amp;tracking_id=2cc8fb36-cc76-4720-aa36-831800d7cba1</t>
  </si>
  <si>
    <t>FUENTE DE 24V</t>
  </si>
  <si>
    <t>Voltaje de entrada: 110 V/220 V +/-15%
Potencia: 480W
Salida: 24V - 20a</t>
  </si>
  <si>
    <t>Fuente Conmutada 24v 20a</t>
  </si>
  <si>
    <t>Perfil de alumino</t>
  </si>
  <si>
    <t xml:space="preserve">Lamina de acrilico </t>
  </si>
  <si>
    <t>Tubos y accesorios Cpvc</t>
  </si>
  <si>
    <t>Lamina de acrilico transparente 100% de 3mm</t>
  </si>
  <si>
    <t>https://www.arkos.com.co/</t>
  </si>
  <si>
    <t>https://alumina.com/</t>
  </si>
  <si>
    <t>https://coval.com.co/productos/</t>
  </si>
  <si>
    <t xml:space="preserve">Perfil para mobiliario comercial </t>
  </si>
  <si>
    <t>OFIC0405</t>
  </si>
  <si>
    <t>130000 C/U</t>
  </si>
  <si>
    <t>250000 C/U</t>
  </si>
  <si>
    <t xml:space="preserve">Depende de la cantidad y el tipo de accesorio </t>
  </si>
  <si>
    <t>Resistencia a temperturas altas</t>
  </si>
  <si>
    <r>
      <t>COP 15,514.27</t>
    </r>
    <r>
      <rPr>
        <sz val="11"/>
        <color rgb="FF222222"/>
        <rFont val="Open Sans"/>
        <family val="2"/>
      </rPr>
      <t> </t>
    </r>
  </si>
  <si>
    <r>
      <t xml:space="preserve">99,00 </t>
    </r>
    <r>
      <rPr>
        <b/>
        <sz val="11"/>
        <color rgb="FF333333"/>
        <rFont val="Roboto"/>
      </rPr>
      <t>US$</t>
    </r>
    <r>
      <rPr>
        <sz val="11"/>
        <color rgb="FF333333"/>
        <rFont val="Roboto"/>
      </rPr>
      <t xml:space="preserve"> - 189,00 </t>
    </r>
    <r>
      <rPr>
        <b/>
        <sz val="11"/>
        <color rgb="FF333333"/>
        <rFont val="Roboto"/>
      </rPr>
      <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</si>
</sst>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0.000_);[Red]\(&quot;$&quot;#,##0.000\)"/>
  </numFmts>
  <fonts count="26" x14ac:knownFonts="1">
    <font>
      <sz val="11"/>
      <color theme="1"/>
      <name val="Calibri"/>
      <family val="2"/>
      <scheme val="minor"/>
    </font>
    <font>
      <u/>
      <sz val="11"/>
      <color theme="10"/>
      <name val="Calibri"/>
      <family val="2"/>
      <scheme val="minor"/>
    </font>
    <font>
      <sz val="8"/>
      <name val="Calibri"/>
      <family val="2"/>
      <scheme val="minor"/>
    </font>
    <font>
      <b/>
      <sz val="16"/>
      <color theme="1"/>
      <name val="Calibri"/>
      <family val="2"/>
      <scheme val="minor"/>
    </font>
    <font>
      <b/>
      <sz val="9"/>
      <color theme="1"/>
      <name val="Calibri"/>
      <family val="2"/>
      <scheme val="minor"/>
    </font>
    <font>
      <b/>
      <sz val="8"/>
      <color theme="1"/>
      <name val="Calibri"/>
      <family val="2"/>
      <scheme val="minor"/>
    </font>
    <font>
      <sz val="11"/>
      <name val="Calibri"/>
      <family val="2"/>
      <scheme val="minor"/>
    </font>
    <font>
      <sz val="11"/>
      <name val="Arial"/>
      <family val="2"/>
    </font>
    <font>
      <u/>
      <sz val="11"/>
      <name val="Calibri"/>
      <family val="2"/>
      <scheme val="minor"/>
    </font>
    <font>
      <sz val="10"/>
      <color theme="1"/>
      <name val="Arial"/>
      <family val="2"/>
    </font>
    <font>
      <sz val="10"/>
      <name val="Arial"/>
      <family val="2"/>
    </font>
    <font>
      <sz val="10"/>
      <color rgb="FF222222"/>
      <name val="Arial"/>
      <family val="2"/>
    </font>
    <font>
      <u/>
      <sz val="10"/>
      <name val="Arial"/>
      <family val="2"/>
    </font>
    <font>
      <sz val="12"/>
      <color theme="1"/>
      <name val="Arial"/>
      <family val="2"/>
    </font>
    <font>
      <sz val="11"/>
      <color rgb="FF222222"/>
      <name val="Arial"/>
      <family val="2"/>
    </font>
    <font>
      <sz val="11"/>
      <color theme="1"/>
      <name val="Arial"/>
      <family val="2"/>
    </font>
    <font>
      <b/>
      <sz val="11"/>
      <color rgb="FF222222"/>
      <name val="Arial"/>
      <family val="2"/>
    </font>
    <font>
      <sz val="11"/>
      <color rgb="FF222222"/>
      <name val="Open Sans"/>
      <family val="2"/>
    </font>
    <font>
      <b/>
      <sz val="11"/>
      <color rgb="FF222222"/>
      <name val="Open Sans"/>
      <family val="2"/>
    </font>
    <font>
      <sz val="11"/>
      <color rgb="FF333333"/>
      <name val="Roboto"/>
    </font>
    <font>
      <b/>
      <sz val="11"/>
      <color rgb="FF333333"/>
      <name val="Roboto"/>
    </font>
    <font>
      <u/>
      <sz val="11"/>
      <color theme="1"/>
      <name val="Calibri"/>
      <family val="2"/>
      <scheme val="minor"/>
    </font>
    <font>
      <b/>
      <sz val="11"/>
      <name val="Roboto"/>
    </font>
    <font>
      <sz val="11"/>
      <color theme="1"/>
      <name val="Roboto"/>
    </font>
    <font>
      <sz val="11"/>
      <color rgb="FF111626"/>
      <name val="Calibri"/>
      <family val="2"/>
      <scheme val="minor"/>
    </font>
    <font>
      <b/>
      <sz val="11"/>
      <color rgb="FF221F1F"/>
      <name val="Tahoma"/>
      <family val="2"/>
    </font>
  </fonts>
  <fills count="5">
    <fill>
      <patternFill patternType="none"/>
    </fill>
    <fill>
      <patternFill patternType="gray125"/>
    </fill>
    <fill>
      <patternFill patternType="solid">
        <fgColor rgb="FF92D050"/>
        <bgColor indexed="64"/>
      </patternFill>
    </fill>
    <fill>
      <patternFill patternType="solid">
        <fgColor theme="9" tint="0.39997558519241921"/>
        <bgColor indexed="64"/>
      </patternFill>
    </fill>
    <fill>
      <patternFill patternType="solid">
        <fgColor rgb="FFFFFFFF"/>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144">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2" xfId="0" applyBorder="1" applyAlignment="1">
      <alignment horizontal="center" vertical="center"/>
    </xf>
    <xf numFmtId="0" fontId="0" fillId="0" borderId="1" xfId="0" applyBorder="1" applyAlignment="1">
      <alignment horizontal="center" wrapText="1"/>
    </xf>
    <xf numFmtId="0" fontId="3" fillId="0" borderId="0" xfId="0" applyFont="1"/>
    <xf numFmtId="9" fontId="0" fillId="0" borderId="0" xfId="0" applyNumberFormat="1"/>
    <xf numFmtId="9" fontId="0" fillId="0" borderId="1" xfId="0" applyNumberFormat="1" applyBorder="1" applyAlignment="1">
      <alignment horizontal="center" vertical="center"/>
    </xf>
    <xf numFmtId="9" fontId="0" fillId="0" borderId="1" xfId="0" applyNumberFormat="1" applyBorder="1"/>
    <xf numFmtId="0" fontId="3" fillId="0" borderId="3" xfId="0" applyFont="1" applyBorder="1" applyAlignment="1">
      <alignment horizontal="center" vertical="center"/>
    </xf>
    <xf numFmtId="9" fontId="3" fillId="0" borderId="3" xfId="0" applyNumberFormat="1" applyFont="1"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wrapText="1"/>
    </xf>
    <xf numFmtId="0" fontId="0" fillId="0" borderId="11" xfId="0" applyBorder="1" applyAlignment="1">
      <alignment horizontal="center" vertical="center"/>
    </xf>
    <xf numFmtId="9" fontId="0" fillId="0" borderId="11" xfId="0" applyNumberFormat="1" applyBorder="1" applyAlignment="1">
      <alignment horizontal="center" vertical="center"/>
    </xf>
    <xf numFmtId="0" fontId="0" fillId="0" borderId="3" xfId="0" applyBorder="1" applyAlignment="1">
      <alignment horizontal="center" vertical="center"/>
    </xf>
    <xf numFmtId="9" fontId="0" fillId="0" borderId="3" xfId="0" applyNumberFormat="1"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0" fillId="0" borderId="17" xfId="0" applyBorder="1" applyAlignment="1">
      <alignment horizontal="center"/>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7" xfId="0" applyFont="1" applyFill="1" applyBorder="1" applyAlignment="1">
      <alignment horizontal="center" vertical="center"/>
    </xf>
    <xf numFmtId="0" fontId="8" fillId="0"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6" fontId="6" fillId="0" borderId="4" xfId="0" applyNumberFormat="1" applyFont="1" applyBorder="1" applyAlignment="1">
      <alignment horizontal="center" vertical="center"/>
    </xf>
    <xf numFmtId="0" fontId="6" fillId="0" borderId="19" xfId="0" applyFont="1" applyBorder="1" applyAlignment="1">
      <alignment horizontal="center" vertical="center"/>
    </xf>
    <xf numFmtId="0" fontId="8" fillId="0" borderId="3" xfId="1" applyFont="1" applyBorder="1" applyAlignment="1">
      <alignment horizontal="center" vertical="center" wrapText="1"/>
    </xf>
    <xf numFmtId="3" fontId="6" fillId="0" borderId="4" xfId="0" applyNumberFormat="1" applyFont="1" applyBorder="1" applyAlignment="1">
      <alignment horizontal="center" vertical="center"/>
    </xf>
    <xf numFmtId="3" fontId="6" fillId="0" borderId="1" xfId="0" applyNumberFormat="1" applyFont="1" applyBorder="1" applyAlignment="1">
      <alignment horizontal="center" vertical="center"/>
    </xf>
    <xf numFmtId="0" fontId="8" fillId="0" borderId="1" xfId="1"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xf>
    <xf numFmtId="0" fontId="0" fillId="0" borderId="23" xfId="0"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19" xfId="0" applyBorder="1" applyAlignment="1">
      <alignment horizontal="center" vertical="center" wrapText="1"/>
    </xf>
    <xf numFmtId="0" fontId="9" fillId="0" borderId="3" xfId="0" applyFont="1" applyBorder="1" applyAlignment="1">
      <alignment vertical="center"/>
    </xf>
    <xf numFmtId="0" fontId="10" fillId="0" borderId="1" xfId="0" applyFont="1" applyBorder="1"/>
    <xf numFmtId="0" fontId="12" fillId="0" borderId="1" xfId="1" applyFont="1" applyBorder="1" applyAlignment="1">
      <alignment horizontal="center" wrapText="1"/>
    </xf>
    <xf numFmtId="0" fontId="10" fillId="4" borderId="1" xfId="0" applyFont="1" applyFill="1" applyBorder="1" applyAlignment="1">
      <alignment horizontal="center" vertical="center" wrapText="1"/>
    </xf>
    <xf numFmtId="164" fontId="10" fillId="0" borderId="1" xfId="0" applyNumberFormat="1" applyFont="1" applyBorder="1" applyAlignment="1">
      <alignment horizontal="center" vertical="center"/>
    </xf>
    <xf numFmtId="0" fontId="1" fillId="0" borderId="1" xfId="1" applyFill="1" applyBorder="1" applyAlignment="1">
      <alignment horizontal="center" vertical="center" wrapText="1"/>
    </xf>
    <xf numFmtId="0" fontId="9" fillId="0" borderId="3" xfId="0" applyFont="1" applyBorder="1" applyAlignment="1">
      <alignment horizontal="center" vertical="center"/>
    </xf>
    <xf numFmtId="0" fontId="11" fillId="0" borderId="3" xfId="0" applyFont="1" applyBorder="1" applyAlignment="1">
      <alignment horizontal="center" vertical="center" wrapText="1"/>
    </xf>
    <xf numFmtId="0" fontId="9" fillId="0" borderId="3" xfId="0" applyFont="1" applyBorder="1" applyAlignment="1">
      <alignment horizontal="center" vertical="center" wrapText="1"/>
    </xf>
    <xf numFmtId="0" fontId="0" fillId="0" borderId="0" xfId="0" applyAlignment="1">
      <alignment horizontal="center" vertical="center" wrapText="1"/>
    </xf>
    <xf numFmtId="0" fontId="13" fillId="0" borderId="1" xfId="0" applyFont="1" applyBorder="1" applyAlignment="1">
      <alignment horizontal="center" vertical="center" wrapText="1"/>
    </xf>
    <xf numFmtId="3" fontId="0" fillId="0" borderId="1" xfId="0" applyNumberFormat="1" applyBorder="1" applyAlignment="1">
      <alignment horizontal="center" vertical="center"/>
    </xf>
    <xf numFmtId="0" fontId="0" fillId="0" borderId="0" xfId="0" applyAlignment="1">
      <alignment horizontal="center" vertical="center"/>
    </xf>
    <xf numFmtId="0" fontId="6" fillId="4"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0" fontId="6" fillId="0" borderId="0" xfId="0" applyFont="1" applyAlignment="1">
      <alignment horizontal="center" vertical="center" wrapText="1"/>
    </xf>
    <xf numFmtId="0" fontId="1" fillId="0" borderId="3" xfId="1" applyBorder="1" applyAlignment="1">
      <alignment horizontal="center" vertical="center" wrapText="1"/>
    </xf>
    <xf numFmtId="0" fontId="19" fillId="0" borderId="1" xfId="0" applyFont="1" applyBorder="1" applyAlignment="1">
      <alignment horizontal="center" vertical="center" wrapText="1"/>
    </xf>
    <xf numFmtId="0" fontId="23" fillId="0" borderId="2" xfId="0" applyFont="1" applyBorder="1" applyAlignment="1">
      <alignment horizontal="center" vertical="center" wrapText="1"/>
    </xf>
    <xf numFmtId="6" fontId="0" fillId="0" borderId="1" xfId="0" applyNumberFormat="1" applyBorder="1" applyAlignment="1">
      <alignment horizontal="center" vertical="center" wrapText="1"/>
    </xf>
    <xf numFmtId="0" fontId="14" fillId="0" borderId="1" xfId="0" applyFont="1" applyBorder="1" applyAlignment="1">
      <alignment horizontal="center" vertical="center" wrapText="1"/>
    </xf>
    <xf numFmtId="6"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6" fontId="1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6" fontId="1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6" fontId="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wrapText="1"/>
    </xf>
    <xf numFmtId="6" fontId="23" fillId="0" borderId="1" xfId="0" applyNumberFormat="1" applyFont="1" applyBorder="1" applyAlignment="1">
      <alignment horizontal="center" vertical="center" wrapText="1"/>
    </xf>
    <xf numFmtId="6" fontId="23" fillId="0" borderId="0" xfId="0" applyNumberFormat="1" applyFont="1" applyAlignment="1">
      <alignment horizontal="center" vertical="center" wrapText="1"/>
    </xf>
    <xf numFmtId="0" fontId="24" fillId="0" borderId="0" xfId="0" applyFont="1" applyAlignment="1">
      <alignment horizontal="center" vertical="center" wrapText="1"/>
    </xf>
    <xf numFmtId="6" fontId="25" fillId="0" borderId="1" xfId="0" applyNumberFormat="1" applyFont="1" applyBorder="1" applyAlignment="1">
      <alignment horizontal="center" vertical="center" wrapText="1"/>
    </xf>
    <xf numFmtId="0" fontId="23" fillId="0" borderId="0" xfId="0" applyFont="1" applyAlignment="1">
      <alignment horizontal="center" vertical="center" wrapText="1"/>
    </xf>
    <xf numFmtId="6" fontId="0" fillId="0" borderId="0" xfId="0" applyNumberFormat="1" applyAlignment="1">
      <alignment horizontal="center" vertical="center" wrapText="1"/>
    </xf>
    <xf numFmtId="0" fontId="4" fillId="0" borderId="13" xfId="0" applyFont="1" applyBorder="1" applyAlignment="1">
      <alignment horizontal="center" wrapText="1"/>
    </xf>
    <xf numFmtId="0" fontId="4" fillId="0" borderId="14" xfId="0" applyFont="1" applyBorder="1" applyAlignment="1">
      <alignment horizontal="center" wrapText="1"/>
    </xf>
    <xf numFmtId="0" fontId="4" fillId="0" borderId="15" xfId="0" applyFont="1" applyBorder="1" applyAlignment="1">
      <alignment horizont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center" vertical="center"/>
    </xf>
    <xf numFmtId="9" fontId="0" fillId="0" borderId="6" xfId="0" applyNumberFormat="1" applyBorder="1" applyAlignment="1">
      <alignment horizontal="center" vertical="center"/>
    </xf>
    <xf numFmtId="9" fontId="0" fillId="0" borderId="1" xfId="0" applyNumberFormat="1" applyBorder="1" applyAlignment="1">
      <alignment horizontal="center" vertical="center"/>
    </xf>
    <xf numFmtId="9" fontId="0" fillId="0" borderId="7" xfId="0" applyNumberFormat="1"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 xfId="0" applyBorder="1" applyAlignment="1">
      <alignment horizontal="center" vertical="center"/>
    </xf>
    <xf numFmtId="9" fontId="0" fillId="0" borderId="16" xfId="0" applyNumberFormat="1" applyBorder="1" applyAlignment="1">
      <alignment horizontal="center" vertical="center"/>
    </xf>
    <xf numFmtId="9" fontId="0" fillId="0" borderId="17" xfId="0" applyNumberFormat="1" applyBorder="1" applyAlignment="1">
      <alignment horizontal="center" vertical="center"/>
    </xf>
    <xf numFmtId="9" fontId="0" fillId="0" borderId="2" xfId="0" applyNumberFormat="1" applyBorder="1" applyAlignment="1">
      <alignment horizontal="center" vertical="center"/>
    </xf>
    <xf numFmtId="9" fontId="0" fillId="0" borderId="9" xfId="0" applyNumberFormat="1" applyBorder="1" applyAlignment="1">
      <alignment horizontal="center" vertical="center"/>
    </xf>
    <xf numFmtId="9" fontId="0" fillId="0" borderId="12" xfId="0" applyNumberFormat="1" applyBorder="1" applyAlignment="1">
      <alignment horizontal="center" vertical="center"/>
    </xf>
    <xf numFmtId="0" fontId="0" fillId="3" borderId="3" xfId="0" applyFill="1" applyBorder="1" applyAlignment="1">
      <alignment horizontal="center"/>
    </xf>
    <xf numFmtId="0" fontId="0" fillId="0" borderId="0" xfId="0" applyAlignment="1">
      <alignment horizontal="center" vertical="center" wrapText="1"/>
    </xf>
    <xf numFmtId="0" fontId="4" fillId="0" borderId="5" xfId="0" applyFont="1" applyBorder="1" applyAlignment="1">
      <alignment horizontal="center" wrapText="1"/>
    </xf>
    <xf numFmtId="0" fontId="4" fillId="0" borderId="8" xfId="0" applyFont="1" applyBorder="1" applyAlignment="1">
      <alignment horizontal="center" wrapText="1"/>
    </xf>
    <xf numFmtId="0" fontId="4" fillId="0" borderId="10" xfId="0" applyFont="1" applyBorder="1" applyAlignment="1">
      <alignment horizontal="center" wrapText="1"/>
    </xf>
    <xf numFmtId="0" fontId="5" fillId="0" borderId="13" xfId="0" applyFont="1" applyBorder="1" applyAlignment="1">
      <alignment horizontal="center" wrapText="1"/>
    </xf>
    <xf numFmtId="0" fontId="5" fillId="0" borderId="14" xfId="0" applyFont="1" applyBorder="1" applyAlignment="1">
      <alignment horizontal="center" wrapText="1"/>
    </xf>
    <xf numFmtId="0" fontId="5" fillId="0" borderId="15" xfId="0" applyFont="1" applyBorder="1" applyAlignment="1">
      <alignment horizontal="center" wrapText="1"/>
    </xf>
    <xf numFmtId="0" fontId="0" fillId="0" borderId="30" xfId="0" applyBorder="1" applyAlignment="1">
      <alignment horizontal="center" wrapText="1"/>
    </xf>
    <xf numFmtId="0" fontId="0" fillId="0" borderId="31" xfId="0" applyBorder="1" applyAlignment="1">
      <alignment horizont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wrapText="1"/>
    </xf>
    <xf numFmtId="0" fontId="0" fillId="0" borderId="22" xfId="0" applyBorder="1" applyAlignment="1">
      <alignment horizontal="center" wrapText="1"/>
    </xf>
    <xf numFmtId="0" fontId="0" fillId="0" borderId="21" xfId="0" applyBorder="1" applyAlignment="1">
      <alignment horizontal="center" wrapText="1"/>
    </xf>
    <xf numFmtId="0" fontId="0" fillId="0" borderId="20" xfId="0" applyBorder="1" applyAlignment="1">
      <alignment horizont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center"/>
    </xf>
    <xf numFmtId="0" fontId="0" fillId="0" borderId="21" xfId="0" applyBorder="1" applyAlignment="1">
      <alignment horizontal="center"/>
    </xf>
    <xf numFmtId="0" fontId="0" fillId="0" borderId="20" xfId="0" applyBorder="1" applyAlignment="1">
      <alignment horizontal="center"/>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4" fillId="0" borderId="22" xfId="0" applyFont="1" applyBorder="1" applyAlignment="1">
      <alignment horizontal="center" wrapText="1"/>
    </xf>
    <xf numFmtId="0" fontId="4" fillId="0" borderId="21" xfId="0" applyFont="1" applyBorder="1" applyAlignment="1">
      <alignment horizont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38" xfId="0" applyBorder="1" applyAlignment="1">
      <alignment horizontal="center" vertic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37" xfId="0" applyFont="1" applyBorder="1" applyAlignment="1">
      <alignment horizontal="center" wrapText="1"/>
    </xf>
    <xf numFmtId="0" fontId="0" fillId="0" borderId="35" xfId="0" applyBorder="1" applyAlignment="1">
      <alignment horizontal="center"/>
    </xf>
    <xf numFmtId="0" fontId="0" fillId="0" borderId="36" xfId="0" applyBorder="1" applyAlignment="1">
      <alignment horizontal="center"/>
    </xf>
    <xf numFmtId="0" fontId="0" fillId="0" borderId="37" xfId="0"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6.png"/><Relationship Id="rId18" Type="http://schemas.openxmlformats.org/officeDocument/2006/relationships/image" Target="../media/image31.png"/><Relationship Id="rId26" Type="http://schemas.openxmlformats.org/officeDocument/2006/relationships/image" Target="../media/image39.png"/><Relationship Id="rId3" Type="http://schemas.openxmlformats.org/officeDocument/2006/relationships/image" Target="../media/image16.png"/><Relationship Id="rId21" Type="http://schemas.openxmlformats.org/officeDocument/2006/relationships/image" Target="../media/image34.png"/><Relationship Id="rId34" Type="http://schemas.openxmlformats.org/officeDocument/2006/relationships/image" Target="../media/image47.png"/><Relationship Id="rId7" Type="http://schemas.openxmlformats.org/officeDocument/2006/relationships/image" Target="../media/image20.png"/><Relationship Id="rId12" Type="http://schemas.openxmlformats.org/officeDocument/2006/relationships/image" Target="../media/image25.png"/><Relationship Id="rId17" Type="http://schemas.openxmlformats.org/officeDocument/2006/relationships/image" Target="../media/image30.png"/><Relationship Id="rId25" Type="http://schemas.openxmlformats.org/officeDocument/2006/relationships/image" Target="../media/image38.png"/><Relationship Id="rId33" Type="http://schemas.openxmlformats.org/officeDocument/2006/relationships/image" Target="../media/image46.png"/><Relationship Id="rId2" Type="http://schemas.openxmlformats.org/officeDocument/2006/relationships/image" Target="../media/image15.png"/><Relationship Id="rId16" Type="http://schemas.openxmlformats.org/officeDocument/2006/relationships/image" Target="../media/image29.png"/><Relationship Id="rId20" Type="http://schemas.openxmlformats.org/officeDocument/2006/relationships/image" Target="../media/image33.png"/><Relationship Id="rId29" Type="http://schemas.openxmlformats.org/officeDocument/2006/relationships/image" Target="../media/image42.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24" Type="http://schemas.openxmlformats.org/officeDocument/2006/relationships/image" Target="../media/image37.png"/><Relationship Id="rId32" Type="http://schemas.openxmlformats.org/officeDocument/2006/relationships/image" Target="../media/image45.png"/><Relationship Id="rId5" Type="http://schemas.openxmlformats.org/officeDocument/2006/relationships/image" Target="../media/image18.png"/><Relationship Id="rId15" Type="http://schemas.openxmlformats.org/officeDocument/2006/relationships/image" Target="../media/image28.png"/><Relationship Id="rId23" Type="http://schemas.openxmlformats.org/officeDocument/2006/relationships/image" Target="../media/image36.png"/><Relationship Id="rId28" Type="http://schemas.openxmlformats.org/officeDocument/2006/relationships/image" Target="../media/image41.png"/><Relationship Id="rId36" Type="http://schemas.openxmlformats.org/officeDocument/2006/relationships/image" Target="../media/image49.png"/><Relationship Id="rId10" Type="http://schemas.openxmlformats.org/officeDocument/2006/relationships/image" Target="../media/image23.png"/><Relationship Id="rId19" Type="http://schemas.openxmlformats.org/officeDocument/2006/relationships/image" Target="../media/image32.png"/><Relationship Id="rId31" Type="http://schemas.openxmlformats.org/officeDocument/2006/relationships/image" Target="../media/image44.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 Id="rId22" Type="http://schemas.openxmlformats.org/officeDocument/2006/relationships/image" Target="../media/image35.png"/><Relationship Id="rId27" Type="http://schemas.openxmlformats.org/officeDocument/2006/relationships/image" Target="../media/image40.png"/><Relationship Id="rId30" Type="http://schemas.openxmlformats.org/officeDocument/2006/relationships/image" Target="../media/image43.png"/><Relationship Id="rId35" Type="http://schemas.openxmlformats.org/officeDocument/2006/relationships/image" Target="../media/image48.png"/><Relationship Id="rId8" Type="http://schemas.openxmlformats.org/officeDocument/2006/relationships/image" Target="../media/image2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2.png"/><Relationship Id="rId7" Type="http://schemas.openxmlformats.org/officeDocument/2006/relationships/image" Target="../media/image56.png"/><Relationship Id="rId2" Type="http://schemas.openxmlformats.org/officeDocument/2006/relationships/image" Target="../media/image51.png"/><Relationship Id="rId1" Type="http://schemas.openxmlformats.org/officeDocument/2006/relationships/image" Target="../media/image50.png"/><Relationship Id="rId6" Type="http://schemas.openxmlformats.org/officeDocument/2006/relationships/image" Target="../media/image55.png"/><Relationship Id="rId5" Type="http://schemas.openxmlformats.org/officeDocument/2006/relationships/image" Target="../media/image54.png"/><Relationship Id="rId4" Type="http://schemas.openxmlformats.org/officeDocument/2006/relationships/image" Target="../media/image53.png"/></Relationships>
</file>

<file path=xl/drawings/_rels/drawing4.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7.png"/><Relationship Id="rId18" Type="http://schemas.openxmlformats.org/officeDocument/2006/relationships/image" Target="../media/image31.png"/><Relationship Id="rId26" Type="http://schemas.openxmlformats.org/officeDocument/2006/relationships/image" Target="../media/image41.png"/><Relationship Id="rId3" Type="http://schemas.openxmlformats.org/officeDocument/2006/relationships/image" Target="../media/image15.png"/><Relationship Id="rId21" Type="http://schemas.openxmlformats.org/officeDocument/2006/relationships/image" Target="../media/image34.png"/><Relationship Id="rId7" Type="http://schemas.openxmlformats.org/officeDocument/2006/relationships/image" Target="../media/image20.png"/><Relationship Id="rId12" Type="http://schemas.openxmlformats.org/officeDocument/2006/relationships/image" Target="../media/image22.png"/><Relationship Id="rId17" Type="http://schemas.openxmlformats.org/officeDocument/2006/relationships/image" Target="../media/image30.png"/><Relationship Id="rId25" Type="http://schemas.openxmlformats.org/officeDocument/2006/relationships/image" Target="../media/image40.png"/><Relationship Id="rId2" Type="http://schemas.openxmlformats.org/officeDocument/2006/relationships/image" Target="../media/image17.png"/><Relationship Id="rId16" Type="http://schemas.openxmlformats.org/officeDocument/2006/relationships/image" Target="../media/image29.png"/><Relationship Id="rId20" Type="http://schemas.openxmlformats.org/officeDocument/2006/relationships/image" Target="../media/image33.png"/><Relationship Id="rId29" Type="http://schemas.openxmlformats.org/officeDocument/2006/relationships/image" Target="../media/image46.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3.png"/><Relationship Id="rId24" Type="http://schemas.openxmlformats.org/officeDocument/2006/relationships/image" Target="../media/image39.png"/><Relationship Id="rId5" Type="http://schemas.openxmlformats.org/officeDocument/2006/relationships/image" Target="../media/image18.png"/><Relationship Id="rId15" Type="http://schemas.openxmlformats.org/officeDocument/2006/relationships/image" Target="../media/image28.png"/><Relationship Id="rId23" Type="http://schemas.openxmlformats.org/officeDocument/2006/relationships/image" Target="../media/image35.png"/><Relationship Id="rId28" Type="http://schemas.openxmlformats.org/officeDocument/2006/relationships/image" Target="../media/image47.png"/><Relationship Id="rId10" Type="http://schemas.openxmlformats.org/officeDocument/2006/relationships/image" Target="../media/image25.png"/><Relationship Id="rId19" Type="http://schemas.openxmlformats.org/officeDocument/2006/relationships/image" Target="../media/image32.png"/><Relationship Id="rId31" Type="http://schemas.openxmlformats.org/officeDocument/2006/relationships/image" Target="../media/image49.png"/><Relationship Id="rId4" Type="http://schemas.openxmlformats.org/officeDocument/2006/relationships/image" Target="../media/image16.png"/><Relationship Id="rId9" Type="http://schemas.openxmlformats.org/officeDocument/2006/relationships/image" Target="../media/image24.png"/><Relationship Id="rId14" Type="http://schemas.openxmlformats.org/officeDocument/2006/relationships/image" Target="../media/image26.png"/><Relationship Id="rId22" Type="http://schemas.openxmlformats.org/officeDocument/2006/relationships/image" Target="../media/image36.png"/><Relationship Id="rId27" Type="http://schemas.openxmlformats.org/officeDocument/2006/relationships/image" Target="../media/image37.png"/><Relationship Id="rId30" Type="http://schemas.openxmlformats.org/officeDocument/2006/relationships/image" Target="../media/image48.png"/></Relationships>
</file>

<file path=xl/drawings/_rels/drawing5.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3.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2.png"/><Relationship Id="rId2" Type="http://schemas.openxmlformats.org/officeDocument/2006/relationships/image" Target="../media/image1.png"/><Relationship Id="rId1" Type="http://schemas.openxmlformats.org/officeDocument/2006/relationships/image" Target="../media/image8.png"/><Relationship Id="rId6" Type="http://schemas.openxmlformats.org/officeDocument/2006/relationships/image" Target="../media/image5.png"/><Relationship Id="rId11" Type="http://schemas.openxmlformats.org/officeDocument/2006/relationships/image" Target="../media/image11.png"/><Relationship Id="rId5" Type="http://schemas.openxmlformats.org/officeDocument/2006/relationships/image" Target="../media/image4.png"/><Relationship Id="rId10" Type="http://schemas.openxmlformats.org/officeDocument/2006/relationships/image" Target="../media/image10.png"/><Relationship Id="rId4" Type="http://schemas.openxmlformats.org/officeDocument/2006/relationships/image" Target="../media/image3.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9</xdr:col>
      <xdr:colOff>141425</xdr:colOff>
      <xdr:row>3</xdr:row>
      <xdr:rowOff>152759</xdr:rowOff>
    </xdr:from>
    <xdr:ext cx="1356245" cy="1148578"/>
    <xdr:pic>
      <xdr:nvPicPr>
        <xdr:cNvPr id="3" name="Imagen 2">
          <a:extLst>
            <a:ext uri="{FF2B5EF4-FFF2-40B4-BE49-F238E27FC236}">
              <a16:creationId xmlns:a16="http://schemas.microsoft.com/office/drawing/2014/main" id="{8E4AABDA-023A-409E-9B1C-B9C72EE928EC}"/>
            </a:ext>
          </a:extLst>
        </xdr:cNvPr>
        <xdr:cNvPicPr>
          <a:picLocks noChangeAspect="1"/>
        </xdr:cNvPicPr>
      </xdr:nvPicPr>
      <xdr:blipFill>
        <a:blip xmlns:r="http://schemas.openxmlformats.org/officeDocument/2006/relationships" r:embed="rId1"/>
        <a:stretch>
          <a:fillRect/>
        </a:stretch>
      </xdr:blipFill>
      <xdr:spPr>
        <a:xfrm>
          <a:off x="5627825" y="724259"/>
          <a:ext cx="1356245" cy="1148578"/>
        </a:xfrm>
        <a:prstGeom prst="rect">
          <a:avLst/>
        </a:prstGeom>
      </xdr:spPr>
    </xdr:pic>
    <xdr:clientData/>
  </xdr:oneCellAnchor>
  <xdr:oneCellAnchor>
    <xdr:from>
      <xdr:col>9</xdr:col>
      <xdr:colOff>174917</xdr:colOff>
      <xdr:row>4</xdr:row>
      <xdr:rowOff>107830</xdr:rowOff>
    </xdr:from>
    <xdr:ext cx="1331799" cy="1240047"/>
    <xdr:pic>
      <xdr:nvPicPr>
        <xdr:cNvPr id="4" name="Imagen 3">
          <a:extLst>
            <a:ext uri="{FF2B5EF4-FFF2-40B4-BE49-F238E27FC236}">
              <a16:creationId xmlns:a16="http://schemas.microsoft.com/office/drawing/2014/main" id="{70641819-7101-4CBB-A1EB-6E34FEA7763F}"/>
            </a:ext>
          </a:extLst>
        </xdr:cNvPr>
        <xdr:cNvPicPr>
          <a:picLocks noChangeAspect="1"/>
        </xdr:cNvPicPr>
      </xdr:nvPicPr>
      <xdr:blipFill>
        <a:blip xmlns:r="http://schemas.openxmlformats.org/officeDocument/2006/relationships" r:embed="rId2"/>
        <a:stretch>
          <a:fillRect/>
        </a:stretch>
      </xdr:blipFill>
      <xdr:spPr>
        <a:xfrm>
          <a:off x="5661317" y="869830"/>
          <a:ext cx="1331799" cy="1240047"/>
        </a:xfrm>
        <a:prstGeom prst="rect">
          <a:avLst/>
        </a:prstGeom>
      </xdr:spPr>
    </xdr:pic>
    <xdr:clientData/>
  </xdr:oneCellAnchor>
  <xdr:oneCellAnchor>
    <xdr:from>
      <xdr:col>9</xdr:col>
      <xdr:colOff>278562</xdr:colOff>
      <xdr:row>5</xdr:row>
      <xdr:rowOff>347729</xdr:rowOff>
    </xdr:from>
    <xdr:ext cx="1090417" cy="1205050"/>
    <xdr:pic>
      <xdr:nvPicPr>
        <xdr:cNvPr id="5" name="Imagen 4">
          <a:extLst>
            <a:ext uri="{FF2B5EF4-FFF2-40B4-BE49-F238E27FC236}">
              <a16:creationId xmlns:a16="http://schemas.microsoft.com/office/drawing/2014/main" id="{0F302C18-DA66-40A8-9502-252027AF0C04}"/>
            </a:ext>
          </a:extLst>
        </xdr:cNvPr>
        <xdr:cNvPicPr>
          <a:picLocks noChangeAspect="1"/>
        </xdr:cNvPicPr>
      </xdr:nvPicPr>
      <xdr:blipFill>
        <a:blip xmlns:r="http://schemas.openxmlformats.org/officeDocument/2006/relationships" r:embed="rId3"/>
        <a:stretch>
          <a:fillRect/>
        </a:stretch>
      </xdr:blipFill>
      <xdr:spPr>
        <a:xfrm>
          <a:off x="5764962" y="1138304"/>
          <a:ext cx="1090417" cy="1205050"/>
        </a:xfrm>
        <a:prstGeom prst="rect">
          <a:avLst/>
        </a:prstGeom>
      </xdr:spPr>
    </xdr:pic>
    <xdr:clientData/>
  </xdr:oneCellAnchor>
  <xdr:oneCellAnchor>
    <xdr:from>
      <xdr:col>9</xdr:col>
      <xdr:colOff>215662</xdr:colOff>
      <xdr:row>6</xdr:row>
      <xdr:rowOff>194804</xdr:rowOff>
    </xdr:from>
    <xdr:ext cx="1293960" cy="1595533"/>
    <xdr:pic>
      <xdr:nvPicPr>
        <xdr:cNvPr id="6" name="Imagen 5">
          <a:extLst>
            <a:ext uri="{FF2B5EF4-FFF2-40B4-BE49-F238E27FC236}">
              <a16:creationId xmlns:a16="http://schemas.microsoft.com/office/drawing/2014/main" id="{0303F585-B02D-443F-A62B-E89A88F8599F}"/>
            </a:ext>
          </a:extLst>
        </xdr:cNvPr>
        <xdr:cNvPicPr>
          <a:picLocks noChangeAspect="1"/>
        </xdr:cNvPicPr>
      </xdr:nvPicPr>
      <xdr:blipFill>
        <a:blip xmlns:r="http://schemas.openxmlformats.org/officeDocument/2006/relationships" r:embed="rId4"/>
        <a:stretch>
          <a:fillRect/>
        </a:stretch>
      </xdr:blipFill>
      <xdr:spPr>
        <a:xfrm>
          <a:off x="5702062" y="1337804"/>
          <a:ext cx="1293960" cy="1595533"/>
        </a:xfrm>
        <a:prstGeom prst="rect">
          <a:avLst/>
        </a:prstGeom>
      </xdr:spPr>
    </xdr:pic>
    <xdr:clientData/>
  </xdr:oneCellAnchor>
  <xdr:oneCellAnchor>
    <xdr:from>
      <xdr:col>9</xdr:col>
      <xdr:colOff>200410</xdr:colOff>
      <xdr:row>7</xdr:row>
      <xdr:rowOff>161745</xdr:rowOff>
    </xdr:from>
    <xdr:ext cx="1373595" cy="1383820"/>
    <xdr:pic>
      <xdr:nvPicPr>
        <xdr:cNvPr id="7" name="Imagen 6">
          <a:extLst>
            <a:ext uri="{FF2B5EF4-FFF2-40B4-BE49-F238E27FC236}">
              <a16:creationId xmlns:a16="http://schemas.microsoft.com/office/drawing/2014/main" id="{5B490FBA-5C18-4D30-AC36-408BE2684084}"/>
            </a:ext>
          </a:extLst>
        </xdr:cNvPr>
        <xdr:cNvPicPr>
          <a:picLocks noChangeAspect="1"/>
        </xdr:cNvPicPr>
      </xdr:nvPicPr>
      <xdr:blipFill>
        <a:blip xmlns:r="http://schemas.openxmlformats.org/officeDocument/2006/relationships" r:embed="rId5"/>
        <a:stretch>
          <a:fillRect/>
        </a:stretch>
      </xdr:blipFill>
      <xdr:spPr>
        <a:xfrm>
          <a:off x="5686810" y="1495245"/>
          <a:ext cx="1373595" cy="1383820"/>
        </a:xfrm>
        <a:prstGeom prst="rect">
          <a:avLst/>
        </a:prstGeom>
      </xdr:spPr>
    </xdr:pic>
    <xdr:clientData/>
  </xdr:oneCellAnchor>
  <xdr:oneCellAnchor>
    <xdr:from>
      <xdr:col>9</xdr:col>
      <xdr:colOff>296533</xdr:colOff>
      <xdr:row>8</xdr:row>
      <xdr:rowOff>179253</xdr:rowOff>
    </xdr:from>
    <xdr:ext cx="1070872" cy="939138"/>
    <xdr:pic>
      <xdr:nvPicPr>
        <xdr:cNvPr id="8" name="Imagen 7">
          <a:extLst>
            <a:ext uri="{FF2B5EF4-FFF2-40B4-BE49-F238E27FC236}">
              <a16:creationId xmlns:a16="http://schemas.microsoft.com/office/drawing/2014/main" id="{CF246890-B256-4BA1-8B57-26193B84CCBC}"/>
            </a:ext>
          </a:extLst>
        </xdr:cNvPr>
        <xdr:cNvPicPr>
          <a:picLocks noChangeAspect="1"/>
        </xdr:cNvPicPr>
      </xdr:nvPicPr>
      <xdr:blipFill>
        <a:blip xmlns:r="http://schemas.openxmlformats.org/officeDocument/2006/relationships" r:embed="rId6"/>
        <a:stretch>
          <a:fillRect/>
        </a:stretch>
      </xdr:blipFill>
      <xdr:spPr>
        <a:xfrm>
          <a:off x="5782933" y="1703253"/>
          <a:ext cx="1070872" cy="939138"/>
        </a:xfrm>
        <a:prstGeom prst="rect">
          <a:avLst/>
        </a:prstGeom>
      </xdr:spPr>
    </xdr:pic>
    <xdr:clientData/>
  </xdr:oneCellAnchor>
  <xdr:oneCellAnchor>
    <xdr:from>
      <xdr:col>9</xdr:col>
      <xdr:colOff>193809</xdr:colOff>
      <xdr:row>9</xdr:row>
      <xdr:rowOff>768065</xdr:rowOff>
    </xdr:from>
    <xdr:ext cx="1175410" cy="903606"/>
    <xdr:pic>
      <xdr:nvPicPr>
        <xdr:cNvPr id="9" name="Imagen 8">
          <a:extLst>
            <a:ext uri="{FF2B5EF4-FFF2-40B4-BE49-F238E27FC236}">
              <a16:creationId xmlns:a16="http://schemas.microsoft.com/office/drawing/2014/main" id="{BABEF9CA-2444-43A8-A33A-D04FAFE98926}"/>
            </a:ext>
          </a:extLst>
        </xdr:cNvPr>
        <xdr:cNvPicPr>
          <a:picLocks noChangeAspect="1"/>
        </xdr:cNvPicPr>
      </xdr:nvPicPr>
      <xdr:blipFill>
        <a:blip xmlns:r="http://schemas.openxmlformats.org/officeDocument/2006/relationships" r:embed="rId7"/>
        <a:stretch>
          <a:fillRect/>
        </a:stretch>
      </xdr:blipFill>
      <xdr:spPr>
        <a:xfrm>
          <a:off x="17279278" y="15317503"/>
          <a:ext cx="1175410" cy="903606"/>
        </a:xfrm>
        <a:prstGeom prst="rect">
          <a:avLst/>
        </a:prstGeom>
      </xdr:spPr>
    </xdr:pic>
    <xdr:clientData/>
  </xdr:oneCellAnchor>
  <xdr:oneCellAnchor>
    <xdr:from>
      <xdr:col>9</xdr:col>
      <xdr:colOff>92177</xdr:colOff>
      <xdr:row>2</xdr:row>
      <xdr:rowOff>85136</xdr:rowOff>
    </xdr:from>
    <xdr:ext cx="1382661" cy="1117651"/>
    <xdr:pic>
      <xdr:nvPicPr>
        <xdr:cNvPr id="10" name="Imagen 9">
          <a:extLst>
            <a:ext uri="{FF2B5EF4-FFF2-40B4-BE49-F238E27FC236}">
              <a16:creationId xmlns:a16="http://schemas.microsoft.com/office/drawing/2014/main" id="{2E5EAAB6-4F78-4093-8999-15E7FB3E110A}"/>
            </a:ext>
          </a:extLst>
        </xdr:cNvPr>
        <xdr:cNvPicPr>
          <a:picLocks noChangeAspect="1"/>
        </xdr:cNvPicPr>
      </xdr:nvPicPr>
      <xdr:blipFill>
        <a:blip xmlns:r="http://schemas.openxmlformats.org/officeDocument/2006/relationships" r:embed="rId8"/>
        <a:stretch>
          <a:fillRect/>
        </a:stretch>
      </xdr:blipFill>
      <xdr:spPr>
        <a:xfrm>
          <a:off x="5578577" y="466136"/>
          <a:ext cx="1382661" cy="1117651"/>
        </a:xfrm>
        <a:prstGeom prst="rect">
          <a:avLst/>
        </a:prstGeom>
      </xdr:spPr>
    </xdr:pic>
    <xdr:clientData/>
  </xdr:oneCellAnchor>
  <xdr:twoCellAnchor editAs="oneCell">
    <xdr:from>
      <xdr:col>9</xdr:col>
      <xdr:colOff>215078</xdr:colOff>
      <xdr:row>10</xdr:row>
      <xdr:rowOff>61450</xdr:rowOff>
    </xdr:from>
    <xdr:to>
      <xdr:col>9</xdr:col>
      <xdr:colOff>1401137</xdr:colOff>
      <xdr:row>10</xdr:row>
      <xdr:rowOff>1187279</xdr:rowOff>
    </xdr:to>
    <xdr:pic>
      <xdr:nvPicPr>
        <xdr:cNvPr id="11" name="Imagen 10">
          <a:extLst>
            <a:ext uri="{FF2B5EF4-FFF2-40B4-BE49-F238E27FC236}">
              <a16:creationId xmlns:a16="http://schemas.microsoft.com/office/drawing/2014/main" id="{B76AE0A7-18AD-49A6-9CDE-36EDB37765C5}"/>
            </a:ext>
          </a:extLst>
        </xdr:cNvPr>
        <xdr:cNvPicPr>
          <a:picLocks noChangeAspect="1"/>
        </xdr:cNvPicPr>
      </xdr:nvPicPr>
      <xdr:blipFill>
        <a:blip xmlns:r="http://schemas.openxmlformats.org/officeDocument/2006/relationships" r:embed="rId9"/>
        <a:stretch>
          <a:fillRect/>
        </a:stretch>
      </xdr:blipFill>
      <xdr:spPr>
        <a:xfrm>
          <a:off x="17293403" y="17997025"/>
          <a:ext cx="1186059" cy="1125829"/>
        </a:xfrm>
        <a:prstGeom prst="rect">
          <a:avLst/>
        </a:prstGeom>
      </xdr:spPr>
    </xdr:pic>
    <xdr:clientData/>
  </xdr:twoCellAnchor>
  <xdr:twoCellAnchor editAs="oneCell">
    <xdr:from>
      <xdr:col>9</xdr:col>
      <xdr:colOff>92176</xdr:colOff>
      <xdr:row>11</xdr:row>
      <xdr:rowOff>92176</xdr:rowOff>
    </xdr:from>
    <xdr:to>
      <xdr:col>9</xdr:col>
      <xdr:colOff>1565975</xdr:colOff>
      <xdr:row>11</xdr:row>
      <xdr:rowOff>1536215</xdr:rowOff>
    </xdr:to>
    <xdr:pic>
      <xdr:nvPicPr>
        <xdr:cNvPr id="12" name="Imagen 11">
          <a:extLst>
            <a:ext uri="{FF2B5EF4-FFF2-40B4-BE49-F238E27FC236}">
              <a16:creationId xmlns:a16="http://schemas.microsoft.com/office/drawing/2014/main" id="{26789E7C-74F6-40FB-A9D0-FBBA20D68383}"/>
            </a:ext>
          </a:extLst>
        </xdr:cNvPr>
        <xdr:cNvPicPr>
          <a:picLocks noChangeAspect="1"/>
        </xdr:cNvPicPr>
      </xdr:nvPicPr>
      <xdr:blipFill>
        <a:blip xmlns:r="http://schemas.openxmlformats.org/officeDocument/2006/relationships" r:embed="rId10"/>
        <a:stretch>
          <a:fillRect/>
        </a:stretch>
      </xdr:blipFill>
      <xdr:spPr>
        <a:xfrm>
          <a:off x="17170501" y="19980376"/>
          <a:ext cx="1473799" cy="1444039"/>
        </a:xfrm>
        <a:prstGeom prst="rect">
          <a:avLst/>
        </a:prstGeom>
      </xdr:spPr>
    </xdr:pic>
    <xdr:clientData/>
  </xdr:twoCellAnchor>
  <xdr:twoCellAnchor editAs="oneCell">
    <xdr:from>
      <xdr:col>9</xdr:col>
      <xdr:colOff>32292</xdr:colOff>
      <xdr:row>12</xdr:row>
      <xdr:rowOff>46088</xdr:rowOff>
    </xdr:from>
    <xdr:to>
      <xdr:col>9</xdr:col>
      <xdr:colOff>1597369</xdr:colOff>
      <xdr:row>12</xdr:row>
      <xdr:rowOff>1044677</xdr:rowOff>
    </xdr:to>
    <xdr:pic>
      <xdr:nvPicPr>
        <xdr:cNvPr id="13" name="Imagen 12">
          <a:extLst>
            <a:ext uri="{FF2B5EF4-FFF2-40B4-BE49-F238E27FC236}">
              <a16:creationId xmlns:a16="http://schemas.microsoft.com/office/drawing/2014/main" id="{01D9D04D-E955-6409-26B0-1B536C4EF138}"/>
            </a:ext>
          </a:extLst>
        </xdr:cNvPr>
        <xdr:cNvPicPr>
          <a:picLocks noChangeAspect="1"/>
        </xdr:cNvPicPr>
      </xdr:nvPicPr>
      <xdr:blipFill>
        <a:blip xmlns:r="http://schemas.openxmlformats.org/officeDocument/2006/relationships" r:embed="rId11"/>
        <a:stretch>
          <a:fillRect/>
        </a:stretch>
      </xdr:blipFill>
      <xdr:spPr>
        <a:xfrm>
          <a:off x="17131203" y="17421532"/>
          <a:ext cx="1565077" cy="998589"/>
        </a:xfrm>
        <a:prstGeom prst="rect">
          <a:avLst/>
        </a:prstGeom>
      </xdr:spPr>
    </xdr:pic>
    <xdr:clientData/>
  </xdr:twoCellAnchor>
  <xdr:twoCellAnchor editAs="oneCell">
    <xdr:from>
      <xdr:col>9</xdr:col>
      <xdr:colOff>46090</xdr:colOff>
      <xdr:row>13</xdr:row>
      <xdr:rowOff>92131</xdr:rowOff>
    </xdr:from>
    <xdr:to>
      <xdr:col>9</xdr:col>
      <xdr:colOff>1597742</xdr:colOff>
      <xdr:row>14</xdr:row>
      <xdr:rowOff>390447</xdr:rowOff>
    </xdr:to>
    <xdr:pic>
      <xdr:nvPicPr>
        <xdr:cNvPr id="14" name="Imagen 13">
          <a:extLst>
            <a:ext uri="{FF2B5EF4-FFF2-40B4-BE49-F238E27FC236}">
              <a16:creationId xmlns:a16="http://schemas.microsoft.com/office/drawing/2014/main" id="{B19875C2-E861-D573-A614-0AA14F19A96B}"/>
            </a:ext>
          </a:extLst>
        </xdr:cNvPr>
        <xdr:cNvPicPr>
          <a:picLocks noChangeAspect="1"/>
        </xdr:cNvPicPr>
      </xdr:nvPicPr>
      <xdr:blipFill>
        <a:blip xmlns:r="http://schemas.openxmlformats.org/officeDocument/2006/relationships" r:embed="rId12"/>
        <a:stretch>
          <a:fillRect/>
        </a:stretch>
      </xdr:blipFill>
      <xdr:spPr>
        <a:xfrm>
          <a:off x="17145001" y="18650518"/>
          <a:ext cx="1551652" cy="1084129"/>
        </a:xfrm>
        <a:prstGeom prst="rect">
          <a:avLst/>
        </a:prstGeom>
      </xdr:spPr>
    </xdr:pic>
    <xdr:clientData/>
  </xdr:twoCellAnchor>
  <xdr:twoCellAnchor editAs="oneCell">
    <xdr:from>
      <xdr:col>9</xdr:col>
      <xdr:colOff>76815</xdr:colOff>
      <xdr:row>14</xdr:row>
      <xdr:rowOff>107541</xdr:rowOff>
    </xdr:from>
    <xdr:to>
      <xdr:col>9</xdr:col>
      <xdr:colOff>1507474</xdr:colOff>
      <xdr:row>14</xdr:row>
      <xdr:rowOff>860323</xdr:rowOff>
    </xdr:to>
    <xdr:pic>
      <xdr:nvPicPr>
        <xdr:cNvPr id="15" name="Imagen 14">
          <a:extLst>
            <a:ext uri="{FF2B5EF4-FFF2-40B4-BE49-F238E27FC236}">
              <a16:creationId xmlns:a16="http://schemas.microsoft.com/office/drawing/2014/main" id="{F8705971-872F-05DB-160C-2E3563E70A33}"/>
            </a:ext>
          </a:extLst>
        </xdr:cNvPr>
        <xdr:cNvPicPr>
          <a:picLocks noChangeAspect="1"/>
        </xdr:cNvPicPr>
      </xdr:nvPicPr>
      <xdr:blipFill>
        <a:blip xmlns:r="http://schemas.openxmlformats.org/officeDocument/2006/relationships" r:embed="rId13"/>
        <a:stretch>
          <a:fillRect/>
        </a:stretch>
      </xdr:blipFill>
      <xdr:spPr>
        <a:xfrm>
          <a:off x="17175726" y="23059718"/>
          <a:ext cx="1430659" cy="7527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381001</xdr:colOff>
      <xdr:row>6</xdr:row>
      <xdr:rowOff>49553</xdr:rowOff>
    </xdr:from>
    <xdr:to>
      <xdr:col>9</xdr:col>
      <xdr:colOff>3515591</xdr:colOff>
      <xdr:row>6</xdr:row>
      <xdr:rowOff>2510733</xdr:rowOff>
    </xdr:to>
    <xdr:pic>
      <xdr:nvPicPr>
        <xdr:cNvPr id="3" name="Imagen 2">
          <a:extLst>
            <a:ext uri="{FF2B5EF4-FFF2-40B4-BE49-F238E27FC236}">
              <a16:creationId xmlns:a16="http://schemas.microsoft.com/office/drawing/2014/main" id="{82496980-6580-586F-85EE-A4C62ACDE4CB}"/>
            </a:ext>
          </a:extLst>
        </xdr:cNvPr>
        <xdr:cNvPicPr>
          <a:picLocks noChangeAspect="1"/>
        </xdr:cNvPicPr>
      </xdr:nvPicPr>
      <xdr:blipFill>
        <a:blip xmlns:r="http://schemas.openxmlformats.org/officeDocument/2006/relationships" r:embed="rId1"/>
        <a:stretch>
          <a:fillRect/>
        </a:stretch>
      </xdr:blipFill>
      <xdr:spPr>
        <a:xfrm>
          <a:off x="18443865" y="3218780"/>
          <a:ext cx="3134590" cy="2461180"/>
        </a:xfrm>
        <a:prstGeom prst="rect">
          <a:avLst/>
        </a:prstGeom>
      </xdr:spPr>
    </xdr:pic>
    <xdr:clientData/>
  </xdr:twoCellAnchor>
  <xdr:twoCellAnchor editAs="oneCell">
    <xdr:from>
      <xdr:col>9</xdr:col>
      <xdr:colOff>346364</xdr:colOff>
      <xdr:row>7</xdr:row>
      <xdr:rowOff>109173</xdr:rowOff>
    </xdr:from>
    <xdr:to>
      <xdr:col>9</xdr:col>
      <xdr:colOff>3394363</xdr:colOff>
      <xdr:row>7</xdr:row>
      <xdr:rowOff>3088291</xdr:rowOff>
    </xdr:to>
    <xdr:pic>
      <xdr:nvPicPr>
        <xdr:cNvPr id="4" name="Imagen 3">
          <a:extLst>
            <a:ext uri="{FF2B5EF4-FFF2-40B4-BE49-F238E27FC236}">
              <a16:creationId xmlns:a16="http://schemas.microsoft.com/office/drawing/2014/main" id="{72AD15D3-241A-F0C7-2FFF-8351097B9E23}"/>
            </a:ext>
          </a:extLst>
        </xdr:cNvPr>
        <xdr:cNvPicPr>
          <a:picLocks noChangeAspect="1"/>
        </xdr:cNvPicPr>
      </xdr:nvPicPr>
      <xdr:blipFill>
        <a:blip xmlns:r="http://schemas.openxmlformats.org/officeDocument/2006/relationships" r:embed="rId2"/>
        <a:stretch>
          <a:fillRect/>
        </a:stretch>
      </xdr:blipFill>
      <xdr:spPr>
        <a:xfrm>
          <a:off x="18409228" y="5928082"/>
          <a:ext cx="3047999" cy="2979118"/>
        </a:xfrm>
        <a:prstGeom prst="rect">
          <a:avLst/>
        </a:prstGeom>
      </xdr:spPr>
    </xdr:pic>
    <xdr:clientData/>
  </xdr:twoCellAnchor>
  <xdr:twoCellAnchor editAs="oneCell">
    <xdr:from>
      <xdr:col>9</xdr:col>
      <xdr:colOff>69273</xdr:colOff>
      <xdr:row>8</xdr:row>
      <xdr:rowOff>34279</xdr:rowOff>
    </xdr:from>
    <xdr:to>
      <xdr:col>9</xdr:col>
      <xdr:colOff>3769468</xdr:colOff>
      <xdr:row>8</xdr:row>
      <xdr:rowOff>3049490</xdr:rowOff>
    </xdr:to>
    <xdr:pic>
      <xdr:nvPicPr>
        <xdr:cNvPr id="5" name="Imagen 4">
          <a:extLst>
            <a:ext uri="{FF2B5EF4-FFF2-40B4-BE49-F238E27FC236}">
              <a16:creationId xmlns:a16="http://schemas.microsoft.com/office/drawing/2014/main" id="{A0CB88B1-684D-FE69-B9D8-15657C85A628}"/>
            </a:ext>
          </a:extLst>
        </xdr:cNvPr>
        <xdr:cNvPicPr>
          <a:picLocks noChangeAspect="1"/>
        </xdr:cNvPicPr>
      </xdr:nvPicPr>
      <xdr:blipFill>
        <a:blip xmlns:r="http://schemas.openxmlformats.org/officeDocument/2006/relationships" r:embed="rId3"/>
        <a:stretch>
          <a:fillRect/>
        </a:stretch>
      </xdr:blipFill>
      <xdr:spPr>
        <a:xfrm>
          <a:off x="23050869" y="10167258"/>
          <a:ext cx="3700195" cy="3015211"/>
        </a:xfrm>
        <a:prstGeom prst="rect">
          <a:avLst/>
        </a:prstGeom>
      </xdr:spPr>
    </xdr:pic>
    <xdr:clientData/>
  </xdr:twoCellAnchor>
  <xdr:twoCellAnchor editAs="oneCell">
    <xdr:from>
      <xdr:col>9</xdr:col>
      <xdr:colOff>86591</xdr:colOff>
      <xdr:row>9</xdr:row>
      <xdr:rowOff>138546</xdr:rowOff>
    </xdr:from>
    <xdr:to>
      <xdr:col>9</xdr:col>
      <xdr:colOff>3725041</xdr:colOff>
      <xdr:row>9</xdr:row>
      <xdr:rowOff>3163007</xdr:rowOff>
    </xdr:to>
    <xdr:pic>
      <xdr:nvPicPr>
        <xdr:cNvPr id="6" name="Imagen 5">
          <a:extLst>
            <a:ext uri="{FF2B5EF4-FFF2-40B4-BE49-F238E27FC236}">
              <a16:creationId xmlns:a16="http://schemas.microsoft.com/office/drawing/2014/main" id="{58CE0D1A-61C8-FCF4-F106-A62217D8D27D}"/>
            </a:ext>
          </a:extLst>
        </xdr:cNvPr>
        <xdr:cNvPicPr>
          <a:picLocks noChangeAspect="1"/>
        </xdr:cNvPicPr>
      </xdr:nvPicPr>
      <xdr:blipFill>
        <a:blip xmlns:r="http://schemas.openxmlformats.org/officeDocument/2006/relationships" r:embed="rId4"/>
        <a:stretch>
          <a:fillRect/>
        </a:stretch>
      </xdr:blipFill>
      <xdr:spPr>
        <a:xfrm>
          <a:off x="18149455" y="12157364"/>
          <a:ext cx="3638450" cy="3024461"/>
        </a:xfrm>
        <a:prstGeom prst="rect">
          <a:avLst/>
        </a:prstGeom>
      </xdr:spPr>
    </xdr:pic>
    <xdr:clientData/>
  </xdr:twoCellAnchor>
  <xdr:twoCellAnchor editAs="oneCell">
    <xdr:from>
      <xdr:col>9</xdr:col>
      <xdr:colOff>190501</xdr:colOff>
      <xdr:row>10</xdr:row>
      <xdr:rowOff>239789</xdr:rowOff>
    </xdr:from>
    <xdr:to>
      <xdr:col>9</xdr:col>
      <xdr:colOff>3654136</xdr:colOff>
      <xdr:row>10</xdr:row>
      <xdr:rowOff>3130052</xdr:rowOff>
    </xdr:to>
    <xdr:pic>
      <xdr:nvPicPr>
        <xdr:cNvPr id="7" name="Imagen 6">
          <a:extLst>
            <a:ext uri="{FF2B5EF4-FFF2-40B4-BE49-F238E27FC236}">
              <a16:creationId xmlns:a16="http://schemas.microsoft.com/office/drawing/2014/main" id="{7E843A8E-FA81-51F8-C9AB-7D0AF53EAD50}"/>
            </a:ext>
          </a:extLst>
        </xdr:cNvPr>
        <xdr:cNvPicPr>
          <a:picLocks noChangeAspect="1"/>
        </xdr:cNvPicPr>
      </xdr:nvPicPr>
      <xdr:blipFill>
        <a:blip xmlns:r="http://schemas.openxmlformats.org/officeDocument/2006/relationships" r:embed="rId5"/>
        <a:stretch>
          <a:fillRect/>
        </a:stretch>
      </xdr:blipFill>
      <xdr:spPr>
        <a:xfrm>
          <a:off x="18253365" y="15462471"/>
          <a:ext cx="3463635" cy="2890263"/>
        </a:xfrm>
        <a:prstGeom prst="rect">
          <a:avLst/>
        </a:prstGeom>
      </xdr:spPr>
    </xdr:pic>
    <xdr:clientData/>
  </xdr:twoCellAnchor>
  <xdr:twoCellAnchor editAs="oneCell">
    <xdr:from>
      <xdr:col>9</xdr:col>
      <xdr:colOff>121228</xdr:colOff>
      <xdr:row>11</xdr:row>
      <xdr:rowOff>207818</xdr:rowOff>
    </xdr:from>
    <xdr:to>
      <xdr:col>9</xdr:col>
      <xdr:colOff>3620129</xdr:colOff>
      <xdr:row>11</xdr:row>
      <xdr:rowOff>3093733</xdr:rowOff>
    </xdr:to>
    <xdr:pic>
      <xdr:nvPicPr>
        <xdr:cNvPr id="8" name="Imagen 7">
          <a:extLst>
            <a:ext uri="{FF2B5EF4-FFF2-40B4-BE49-F238E27FC236}">
              <a16:creationId xmlns:a16="http://schemas.microsoft.com/office/drawing/2014/main" id="{BB8EAB2D-8298-E41F-C156-99560B5C19E5}"/>
            </a:ext>
          </a:extLst>
        </xdr:cNvPr>
        <xdr:cNvPicPr>
          <a:picLocks noChangeAspect="1"/>
        </xdr:cNvPicPr>
      </xdr:nvPicPr>
      <xdr:blipFill>
        <a:blip xmlns:r="http://schemas.openxmlformats.org/officeDocument/2006/relationships" r:embed="rId6"/>
        <a:stretch>
          <a:fillRect/>
        </a:stretch>
      </xdr:blipFill>
      <xdr:spPr>
        <a:xfrm>
          <a:off x="18184092" y="18894136"/>
          <a:ext cx="3498901" cy="2885915"/>
        </a:xfrm>
        <a:prstGeom prst="rect">
          <a:avLst/>
        </a:prstGeom>
      </xdr:spPr>
    </xdr:pic>
    <xdr:clientData/>
  </xdr:twoCellAnchor>
  <xdr:twoCellAnchor editAs="oneCell">
    <xdr:from>
      <xdr:col>9</xdr:col>
      <xdr:colOff>51954</xdr:colOff>
      <xdr:row>12</xdr:row>
      <xdr:rowOff>294409</xdr:rowOff>
    </xdr:from>
    <xdr:to>
      <xdr:col>9</xdr:col>
      <xdr:colOff>3710512</xdr:colOff>
      <xdr:row>12</xdr:row>
      <xdr:rowOff>3003594</xdr:rowOff>
    </xdr:to>
    <xdr:pic>
      <xdr:nvPicPr>
        <xdr:cNvPr id="9" name="Imagen 8">
          <a:extLst>
            <a:ext uri="{FF2B5EF4-FFF2-40B4-BE49-F238E27FC236}">
              <a16:creationId xmlns:a16="http://schemas.microsoft.com/office/drawing/2014/main" id="{77F3B066-7B2D-098A-B699-733730EAA9C6}"/>
            </a:ext>
          </a:extLst>
        </xdr:cNvPr>
        <xdr:cNvPicPr>
          <a:picLocks noChangeAspect="1"/>
        </xdr:cNvPicPr>
      </xdr:nvPicPr>
      <xdr:blipFill>
        <a:blip xmlns:r="http://schemas.openxmlformats.org/officeDocument/2006/relationships" r:embed="rId7"/>
        <a:stretch>
          <a:fillRect/>
        </a:stretch>
      </xdr:blipFill>
      <xdr:spPr>
        <a:xfrm>
          <a:off x="18114818" y="22253864"/>
          <a:ext cx="3658558" cy="2709185"/>
        </a:xfrm>
        <a:prstGeom prst="rect">
          <a:avLst/>
        </a:prstGeom>
      </xdr:spPr>
    </xdr:pic>
    <xdr:clientData/>
  </xdr:twoCellAnchor>
  <xdr:twoCellAnchor editAs="oneCell">
    <xdr:from>
      <xdr:col>9</xdr:col>
      <xdr:colOff>54132</xdr:colOff>
      <xdr:row>13</xdr:row>
      <xdr:rowOff>346363</xdr:rowOff>
    </xdr:from>
    <xdr:to>
      <xdr:col>9</xdr:col>
      <xdr:colOff>3741854</xdr:colOff>
      <xdr:row>13</xdr:row>
      <xdr:rowOff>2857500</xdr:rowOff>
    </xdr:to>
    <xdr:pic>
      <xdr:nvPicPr>
        <xdr:cNvPr id="10" name="Imagen 9">
          <a:extLst>
            <a:ext uri="{FF2B5EF4-FFF2-40B4-BE49-F238E27FC236}">
              <a16:creationId xmlns:a16="http://schemas.microsoft.com/office/drawing/2014/main" id="{C67DD21A-1000-973A-1538-4D7789083BF8}"/>
            </a:ext>
          </a:extLst>
        </xdr:cNvPr>
        <xdr:cNvPicPr>
          <a:picLocks noChangeAspect="1"/>
        </xdr:cNvPicPr>
      </xdr:nvPicPr>
      <xdr:blipFill>
        <a:blip xmlns:r="http://schemas.openxmlformats.org/officeDocument/2006/relationships" r:embed="rId8"/>
        <a:stretch>
          <a:fillRect/>
        </a:stretch>
      </xdr:blipFill>
      <xdr:spPr>
        <a:xfrm>
          <a:off x="18116996" y="25734818"/>
          <a:ext cx="3687722" cy="2511137"/>
        </a:xfrm>
        <a:prstGeom prst="rect">
          <a:avLst/>
        </a:prstGeom>
      </xdr:spPr>
    </xdr:pic>
    <xdr:clientData/>
  </xdr:twoCellAnchor>
  <xdr:twoCellAnchor editAs="oneCell">
    <xdr:from>
      <xdr:col>9</xdr:col>
      <xdr:colOff>17320</xdr:colOff>
      <xdr:row>17</xdr:row>
      <xdr:rowOff>606137</xdr:rowOff>
    </xdr:from>
    <xdr:to>
      <xdr:col>9</xdr:col>
      <xdr:colOff>3733406</xdr:colOff>
      <xdr:row>17</xdr:row>
      <xdr:rowOff>3325091</xdr:rowOff>
    </xdr:to>
    <xdr:pic>
      <xdr:nvPicPr>
        <xdr:cNvPr id="11" name="Imagen 10">
          <a:extLst>
            <a:ext uri="{FF2B5EF4-FFF2-40B4-BE49-F238E27FC236}">
              <a16:creationId xmlns:a16="http://schemas.microsoft.com/office/drawing/2014/main" id="{B31D7127-F859-9BE6-9D2D-9757947AE75C}"/>
            </a:ext>
          </a:extLst>
        </xdr:cNvPr>
        <xdr:cNvPicPr>
          <a:picLocks noChangeAspect="1"/>
        </xdr:cNvPicPr>
      </xdr:nvPicPr>
      <xdr:blipFill>
        <a:blip xmlns:r="http://schemas.openxmlformats.org/officeDocument/2006/relationships" r:embed="rId9"/>
        <a:stretch>
          <a:fillRect/>
        </a:stretch>
      </xdr:blipFill>
      <xdr:spPr>
        <a:xfrm>
          <a:off x="18080184" y="29233092"/>
          <a:ext cx="3716086" cy="2718954"/>
        </a:xfrm>
        <a:prstGeom prst="rect">
          <a:avLst/>
        </a:prstGeom>
      </xdr:spPr>
    </xdr:pic>
    <xdr:clientData/>
  </xdr:twoCellAnchor>
  <xdr:twoCellAnchor editAs="oneCell">
    <xdr:from>
      <xdr:col>9</xdr:col>
      <xdr:colOff>103911</xdr:colOff>
      <xdr:row>16</xdr:row>
      <xdr:rowOff>86591</xdr:rowOff>
    </xdr:from>
    <xdr:to>
      <xdr:col>9</xdr:col>
      <xdr:colOff>3571533</xdr:colOff>
      <xdr:row>16</xdr:row>
      <xdr:rowOff>2701636</xdr:rowOff>
    </xdr:to>
    <xdr:pic>
      <xdr:nvPicPr>
        <xdr:cNvPr id="12" name="Imagen 11">
          <a:extLst>
            <a:ext uri="{FF2B5EF4-FFF2-40B4-BE49-F238E27FC236}">
              <a16:creationId xmlns:a16="http://schemas.microsoft.com/office/drawing/2014/main" id="{EF7FC27C-93FB-1B93-3C74-128D80D257A7}"/>
            </a:ext>
          </a:extLst>
        </xdr:cNvPr>
        <xdr:cNvPicPr>
          <a:picLocks noChangeAspect="1"/>
        </xdr:cNvPicPr>
      </xdr:nvPicPr>
      <xdr:blipFill>
        <a:blip xmlns:r="http://schemas.openxmlformats.org/officeDocument/2006/relationships" r:embed="rId10"/>
        <a:stretch>
          <a:fillRect/>
        </a:stretch>
      </xdr:blipFill>
      <xdr:spPr>
        <a:xfrm>
          <a:off x="18928775" y="28852091"/>
          <a:ext cx="3467622" cy="2615045"/>
        </a:xfrm>
        <a:prstGeom prst="rect">
          <a:avLst/>
        </a:prstGeom>
      </xdr:spPr>
    </xdr:pic>
    <xdr:clientData/>
  </xdr:twoCellAnchor>
  <xdr:twoCellAnchor editAs="oneCell">
    <xdr:from>
      <xdr:col>9</xdr:col>
      <xdr:colOff>69275</xdr:colOff>
      <xdr:row>14</xdr:row>
      <xdr:rowOff>34639</xdr:rowOff>
    </xdr:from>
    <xdr:to>
      <xdr:col>9</xdr:col>
      <xdr:colOff>3636819</xdr:colOff>
      <xdr:row>14</xdr:row>
      <xdr:rowOff>2917616</xdr:rowOff>
    </xdr:to>
    <xdr:pic>
      <xdr:nvPicPr>
        <xdr:cNvPr id="13" name="Imagen 12">
          <a:extLst>
            <a:ext uri="{FF2B5EF4-FFF2-40B4-BE49-F238E27FC236}">
              <a16:creationId xmlns:a16="http://schemas.microsoft.com/office/drawing/2014/main" id="{90C19498-BDA5-C526-973C-4734D4BAF178}"/>
            </a:ext>
          </a:extLst>
        </xdr:cNvPr>
        <xdr:cNvPicPr>
          <a:picLocks noChangeAspect="1"/>
        </xdr:cNvPicPr>
      </xdr:nvPicPr>
      <xdr:blipFill>
        <a:blip xmlns:r="http://schemas.openxmlformats.org/officeDocument/2006/relationships" r:embed="rId11"/>
        <a:stretch>
          <a:fillRect/>
        </a:stretch>
      </xdr:blipFill>
      <xdr:spPr>
        <a:xfrm>
          <a:off x="18894139" y="28800139"/>
          <a:ext cx="3567544" cy="2882977"/>
        </a:xfrm>
        <a:prstGeom prst="rect">
          <a:avLst/>
        </a:prstGeom>
      </xdr:spPr>
    </xdr:pic>
    <xdr:clientData/>
  </xdr:twoCellAnchor>
  <xdr:twoCellAnchor editAs="oneCell">
    <xdr:from>
      <xdr:col>9</xdr:col>
      <xdr:colOff>242455</xdr:colOff>
      <xdr:row>15</xdr:row>
      <xdr:rowOff>51955</xdr:rowOff>
    </xdr:from>
    <xdr:to>
      <xdr:col>9</xdr:col>
      <xdr:colOff>3489837</xdr:colOff>
      <xdr:row>15</xdr:row>
      <xdr:rowOff>3619501</xdr:rowOff>
    </xdr:to>
    <xdr:pic>
      <xdr:nvPicPr>
        <xdr:cNvPr id="14" name="Imagen 13">
          <a:extLst>
            <a:ext uri="{FF2B5EF4-FFF2-40B4-BE49-F238E27FC236}">
              <a16:creationId xmlns:a16="http://schemas.microsoft.com/office/drawing/2014/main" id="{7DFC5A15-589A-90AB-83BA-32F3B1F15247}"/>
            </a:ext>
          </a:extLst>
        </xdr:cNvPr>
        <xdr:cNvPicPr>
          <a:picLocks noChangeAspect="1"/>
        </xdr:cNvPicPr>
      </xdr:nvPicPr>
      <xdr:blipFill>
        <a:blip xmlns:r="http://schemas.openxmlformats.org/officeDocument/2006/relationships" r:embed="rId12"/>
        <a:stretch>
          <a:fillRect/>
        </a:stretch>
      </xdr:blipFill>
      <xdr:spPr>
        <a:xfrm>
          <a:off x="19067319" y="31796182"/>
          <a:ext cx="3247382" cy="3567546"/>
        </a:xfrm>
        <a:prstGeom prst="rect">
          <a:avLst/>
        </a:prstGeom>
      </xdr:spPr>
    </xdr:pic>
    <xdr:clientData/>
  </xdr:twoCellAnchor>
  <xdr:twoCellAnchor editAs="oneCell">
    <xdr:from>
      <xdr:col>9</xdr:col>
      <xdr:colOff>103910</xdr:colOff>
      <xdr:row>19</xdr:row>
      <xdr:rowOff>69273</xdr:rowOff>
    </xdr:from>
    <xdr:to>
      <xdr:col>9</xdr:col>
      <xdr:colOff>3723409</xdr:colOff>
      <xdr:row>19</xdr:row>
      <xdr:rowOff>3050759</xdr:rowOff>
    </xdr:to>
    <xdr:pic>
      <xdr:nvPicPr>
        <xdr:cNvPr id="15" name="Imagen 14">
          <a:extLst>
            <a:ext uri="{FF2B5EF4-FFF2-40B4-BE49-F238E27FC236}">
              <a16:creationId xmlns:a16="http://schemas.microsoft.com/office/drawing/2014/main" id="{65B2AA6C-07D9-A702-80E6-AEC58D9C90EC}"/>
            </a:ext>
          </a:extLst>
        </xdr:cNvPr>
        <xdr:cNvPicPr>
          <a:picLocks noChangeAspect="1"/>
        </xdr:cNvPicPr>
      </xdr:nvPicPr>
      <xdr:blipFill>
        <a:blip xmlns:r="http://schemas.openxmlformats.org/officeDocument/2006/relationships" r:embed="rId13"/>
        <a:stretch>
          <a:fillRect/>
        </a:stretch>
      </xdr:blipFill>
      <xdr:spPr>
        <a:xfrm>
          <a:off x="18928774" y="42342955"/>
          <a:ext cx="3619499" cy="2981486"/>
        </a:xfrm>
        <a:prstGeom prst="rect">
          <a:avLst/>
        </a:prstGeom>
      </xdr:spPr>
    </xdr:pic>
    <xdr:clientData/>
  </xdr:twoCellAnchor>
  <xdr:twoCellAnchor editAs="oneCell">
    <xdr:from>
      <xdr:col>9</xdr:col>
      <xdr:colOff>51953</xdr:colOff>
      <xdr:row>18</xdr:row>
      <xdr:rowOff>69273</xdr:rowOff>
    </xdr:from>
    <xdr:to>
      <xdr:col>9</xdr:col>
      <xdr:colOff>3722866</xdr:colOff>
      <xdr:row>18</xdr:row>
      <xdr:rowOff>3030682</xdr:rowOff>
    </xdr:to>
    <xdr:pic>
      <xdr:nvPicPr>
        <xdr:cNvPr id="16" name="Imagen 15">
          <a:extLst>
            <a:ext uri="{FF2B5EF4-FFF2-40B4-BE49-F238E27FC236}">
              <a16:creationId xmlns:a16="http://schemas.microsoft.com/office/drawing/2014/main" id="{BB701122-FF1C-C3B7-AD4D-8CED283F4A25}"/>
            </a:ext>
          </a:extLst>
        </xdr:cNvPr>
        <xdr:cNvPicPr>
          <a:picLocks noChangeAspect="1"/>
        </xdr:cNvPicPr>
      </xdr:nvPicPr>
      <xdr:blipFill>
        <a:blip xmlns:r="http://schemas.openxmlformats.org/officeDocument/2006/relationships" r:embed="rId14"/>
        <a:stretch>
          <a:fillRect/>
        </a:stretch>
      </xdr:blipFill>
      <xdr:spPr>
        <a:xfrm>
          <a:off x="18876817" y="42342955"/>
          <a:ext cx="3670913" cy="2961409"/>
        </a:xfrm>
        <a:prstGeom prst="rect">
          <a:avLst/>
        </a:prstGeom>
      </xdr:spPr>
    </xdr:pic>
    <xdr:clientData/>
  </xdr:twoCellAnchor>
  <xdr:twoCellAnchor editAs="oneCell">
    <xdr:from>
      <xdr:col>9</xdr:col>
      <xdr:colOff>252844</xdr:colOff>
      <xdr:row>20</xdr:row>
      <xdr:rowOff>200891</xdr:rowOff>
    </xdr:from>
    <xdr:to>
      <xdr:col>9</xdr:col>
      <xdr:colOff>3504597</xdr:colOff>
      <xdr:row>20</xdr:row>
      <xdr:rowOff>2743200</xdr:rowOff>
    </xdr:to>
    <xdr:pic>
      <xdr:nvPicPr>
        <xdr:cNvPr id="17" name="Imagen 16">
          <a:extLst>
            <a:ext uri="{FF2B5EF4-FFF2-40B4-BE49-F238E27FC236}">
              <a16:creationId xmlns:a16="http://schemas.microsoft.com/office/drawing/2014/main" id="{57B52E42-A45B-B3F8-4080-285FAF80D974}"/>
            </a:ext>
          </a:extLst>
        </xdr:cNvPr>
        <xdr:cNvPicPr>
          <a:picLocks noChangeAspect="1"/>
        </xdr:cNvPicPr>
      </xdr:nvPicPr>
      <xdr:blipFill rotWithShape="1">
        <a:blip xmlns:r="http://schemas.openxmlformats.org/officeDocument/2006/relationships" r:embed="rId15"/>
        <a:srcRect l="24623" t="21238"/>
        <a:stretch/>
      </xdr:blipFill>
      <xdr:spPr>
        <a:xfrm>
          <a:off x="19112344" y="50264291"/>
          <a:ext cx="3251753" cy="2542309"/>
        </a:xfrm>
        <a:prstGeom prst="rect">
          <a:avLst/>
        </a:prstGeom>
      </xdr:spPr>
    </xdr:pic>
    <xdr:clientData/>
  </xdr:twoCellAnchor>
  <xdr:twoCellAnchor editAs="oneCell">
    <xdr:from>
      <xdr:col>9</xdr:col>
      <xdr:colOff>317501</xdr:colOff>
      <xdr:row>21</xdr:row>
      <xdr:rowOff>341923</xdr:rowOff>
    </xdr:from>
    <xdr:to>
      <xdr:col>9</xdr:col>
      <xdr:colOff>3627209</xdr:colOff>
      <xdr:row>21</xdr:row>
      <xdr:rowOff>3223846</xdr:rowOff>
    </xdr:to>
    <xdr:pic>
      <xdr:nvPicPr>
        <xdr:cNvPr id="18" name="Imagen 17">
          <a:extLst>
            <a:ext uri="{FF2B5EF4-FFF2-40B4-BE49-F238E27FC236}">
              <a16:creationId xmlns:a16="http://schemas.microsoft.com/office/drawing/2014/main" id="{8DC1E77B-216B-4678-E91C-E281A47ADA9A}"/>
            </a:ext>
          </a:extLst>
        </xdr:cNvPr>
        <xdr:cNvPicPr>
          <a:picLocks noChangeAspect="1"/>
        </xdr:cNvPicPr>
      </xdr:nvPicPr>
      <xdr:blipFill>
        <a:blip xmlns:r="http://schemas.openxmlformats.org/officeDocument/2006/relationships" r:embed="rId16"/>
        <a:stretch>
          <a:fillRect/>
        </a:stretch>
      </xdr:blipFill>
      <xdr:spPr>
        <a:xfrm>
          <a:off x="23299616" y="54903077"/>
          <a:ext cx="3309708" cy="2881923"/>
        </a:xfrm>
        <a:prstGeom prst="rect">
          <a:avLst/>
        </a:prstGeom>
      </xdr:spPr>
    </xdr:pic>
    <xdr:clientData/>
  </xdr:twoCellAnchor>
  <xdr:twoCellAnchor editAs="oneCell">
    <xdr:from>
      <xdr:col>9</xdr:col>
      <xdr:colOff>73269</xdr:colOff>
      <xdr:row>22</xdr:row>
      <xdr:rowOff>40676</xdr:rowOff>
    </xdr:from>
    <xdr:to>
      <xdr:col>9</xdr:col>
      <xdr:colOff>3687885</xdr:colOff>
      <xdr:row>22</xdr:row>
      <xdr:rowOff>3383005</xdr:rowOff>
    </xdr:to>
    <xdr:pic>
      <xdr:nvPicPr>
        <xdr:cNvPr id="20" name="Imagen 19">
          <a:extLst>
            <a:ext uri="{FF2B5EF4-FFF2-40B4-BE49-F238E27FC236}">
              <a16:creationId xmlns:a16="http://schemas.microsoft.com/office/drawing/2014/main" id="{9A02F6CD-1F6D-2796-CB5F-B67720F97592}"/>
            </a:ext>
          </a:extLst>
        </xdr:cNvPr>
        <xdr:cNvPicPr>
          <a:picLocks noChangeAspect="1"/>
        </xdr:cNvPicPr>
      </xdr:nvPicPr>
      <xdr:blipFill>
        <a:blip xmlns:r="http://schemas.openxmlformats.org/officeDocument/2006/relationships" r:embed="rId17"/>
        <a:stretch>
          <a:fillRect/>
        </a:stretch>
      </xdr:blipFill>
      <xdr:spPr>
        <a:xfrm>
          <a:off x="23055384" y="58094330"/>
          <a:ext cx="3614616" cy="3342329"/>
        </a:xfrm>
        <a:prstGeom prst="rect">
          <a:avLst/>
        </a:prstGeom>
      </xdr:spPr>
    </xdr:pic>
    <xdr:clientData/>
  </xdr:twoCellAnchor>
  <xdr:twoCellAnchor editAs="oneCell">
    <xdr:from>
      <xdr:col>9</xdr:col>
      <xdr:colOff>390769</xdr:colOff>
      <xdr:row>23</xdr:row>
      <xdr:rowOff>31304</xdr:rowOff>
    </xdr:from>
    <xdr:to>
      <xdr:col>9</xdr:col>
      <xdr:colOff>3370385</xdr:colOff>
      <xdr:row>23</xdr:row>
      <xdr:rowOff>3183519</xdr:rowOff>
    </xdr:to>
    <xdr:pic>
      <xdr:nvPicPr>
        <xdr:cNvPr id="21" name="Imagen 20">
          <a:extLst>
            <a:ext uri="{FF2B5EF4-FFF2-40B4-BE49-F238E27FC236}">
              <a16:creationId xmlns:a16="http://schemas.microsoft.com/office/drawing/2014/main" id="{5D144065-33E1-DF3D-0B7D-6DC069CB89EC}"/>
            </a:ext>
          </a:extLst>
        </xdr:cNvPr>
        <xdr:cNvPicPr>
          <a:picLocks noChangeAspect="1"/>
        </xdr:cNvPicPr>
      </xdr:nvPicPr>
      <xdr:blipFill>
        <a:blip xmlns:r="http://schemas.openxmlformats.org/officeDocument/2006/relationships" r:embed="rId18"/>
        <a:stretch>
          <a:fillRect/>
        </a:stretch>
      </xdr:blipFill>
      <xdr:spPr>
        <a:xfrm>
          <a:off x="23372884" y="61577458"/>
          <a:ext cx="2979616" cy="3152215"/>
        </a:xfrm>
        <a:prstGeom prst="rect">
          <a:avLst/>
        </a:prstGeom>
      </xdr:spPr>
    </xdr:pic>
    <xdr:clientData/>
  </xdr:twoCellAnchor>
  <xdr:twoCellAnchor editAs="oneCell">
    <xdr:from>
      <xdr:col>9</xdr:col>
      <xdr:colOff>244232</xdr:colOff>
      <xdr:row>24</xdr:row>
      <xdr:rowOff>264616</xdr:rowOff>
    </xdr:from>
    <xdr:to>
      <xdr:col>9</xdr:col>
      <xdr:colOff>3541346</xdr:colOff>
      <xdr:row>24</xdr:row>
      <xdr:rowOff>2437468</xdr:rowOff>
    </xdr:to>
    <xdr:pic>
      <xdr:nvPicPr>
        <xdr:cNvPr id="22" name="Imagen 21">
          <a:extLst>
            <a:ext uri="{FF2B5EF4-FFF2-40B4-BE49-F238E27FC236}">
              <a16:creationId xmlns:a16="http://schemas.microsoft.com/office/drawing/2014/main" id="{35EEF865-0BD6-A15F-6751-F89D9F8FC491}"/>
            </a:ext>
          </a:extLst>
        </xdr:cNvPr>
        <xdr:cNvPicPr>
          <a:picLocks noChangeAspect="1"/>
        </xdr:cNvPicPr>
      </xdr:nvPicPr>
      <xdr:blipFill>
        <a:blip xmlns:r="http://schemas.openxmlformats.org/officeDocument/2006/relationships" r:embed="rId19"/>
        <a:stretch>
          <a:fillRect/>
        </a:stretch>
      </xdr:blipFill>
      <xdr:spPr>
        <a:xfrm>
          <a:off x="23226347" y="65132308"/>
          <a:ext cx="3297114" cy="2172852"/>
        </a:xfrm>
        <a:prstGeom prst="rect">
          <a:avLst/>
        </a:prstGeom>
      </xdr:spPr>
    </xdr:pic>
    <xdr:clientData/>
  </xdr:twoCellAnchor>
  <xdr:twoCellAnchor editAs="oneCell">
    <xdr:from>
      <xdr:col>9</xdr:col>
      <xdr:colOff>610578</xdr:colOff>
      <xdr:row>25</xdr:row>
      <xdr:rowOff>28755</xdr:rowOff>
    </xdr:from>
    <xdr:to>
      <xdr:col>9</xdr:col>
      <xdr:colOff>3297116</xdr:colOff>
      <xdr:row>25</xdr:row>
      <xdr:rowOff>2677866</xdr:rowOff>
    </xdr:to>
    <xdr:pic>
      <xdr:nvPicPr>
        <xdr:cNvPr id="23" name="Imagen 22">
          <a:extLst>
            <a:ext uri="{FF2B5EF4-FFF2-40B4-BE49-F238E27FC236}">
              <a16:creationId xmlns:a16="http://schemas.microsoft.com/office/drawing/2014/main" id="{FE83956E-2BA3-A86B-5866-3259E2B2147E}"/>
            </a:ext>
          </a:extLst>
        </xdr:cNvPr>
        <xdr:cNvPicPr>
          <a:picLocks noChangeAspect="1"/>
        </xdr:cNvPicPr>
      </xdr:nvPicPr>
      <xdr:blipFill rotWithShape="1">
        <a:blip xmlns:r="http://schemas.openxmlformats.org/officeDocument/2006/relationships" r:embed="rId20"/>
        <a:srcRect r="29412"/>
        <a:stretch/>
      </xdr:blipFill>
      <xdr:spPr>
        <a:xfrm>
          <a:off x="23592693" y="67509717"/>
          <a:ext cx="2686538" cy="2649111"/>
        </a:xfrm>
        <a:prstGeom prst="rect">
          <a:avLst/>
        </a:prstGeom>
      </xdr:spPr>
    </xdr:pic>
    <xdr:clientData/>
  </xdr:twoCellAnchor>
  <xdr:twoCellAnchor editAs="oneCell">
    <xdr:from>
      <xdr:col>9</xdr:col>
      <xdr:colOff>456406</xdr:colOff>
      <xdr:row>26</xdr:row>
      <xdr:rowOff>63767</xdr:rowOff>
    </xdr:from>
    <xdr:to>
      <xdr:col>9</xdr:col>
      <xdr:colOff>3532187</xdr:colOff>
      <xdr:row>26</xdr:row>
      <xdr:rowOff>2906421</xdr:rowOff>
    </xdr:to>
    <xdr:pic>
      <xdr:nvPicPr>
        <xdr:cNvPr id="24" name="Imagen 23">
          <a:extLst>
            <a:ext uri="{FF2B5EF4-FFF2-40B4-BE49-F238E27FC236}">
              <a16:creationId xmlns:a16="http://schemas.microsoft.com/office/drawing/2014/main" id="{F75DA6B7-EF26-4D16-0875-CFEB51E3DE87}"/>
            </a:ext>
          </a:extLst>
        </xdr:cNvPr>
        <xdr:cNvPicPr>
          <a:picLocks noChangeAspect="1"/>
        </xdr:cNvPicPr>
      </xdr:nvPicPr>
      <xdr:blipFill>
        <a:blip xmlns:r="http://schemas.openxmlformats.org/officeDocument/2006/relationships" r:embed="rId21"/>
        <a:stretch>
          <a:fillRect/>
        </a:stretch>
      </xdr:blipFill>
      <xdr:spPr>
        <a:xfrm>
          <a:off x="23435469" y="70509080"/>
          <a:ext cx="3075781" cy="2842654"/>
        </a:xfrm>
        <a:prstGeom prst="rect">
          <a:avLst/>
        </a:prstGeom>
      </xdr:spPr>
    </xdr:pic>
    <xdr:clientData/>
  </xdr:twoCellAnchor>
  <xdr:twoCellAnchor editAs="oneCell">
    <xdr:from>
      <xdr:col>9</xdr:col>
      <xdr:colOff>958300</xdr:colOff>
      <xdr:row>27</xdr:row>
      <xdr:rowOff>39688</xdr:rowOff>
    </xdr:from>
    <xdr:to>
      <xdr:col>9</xdr:col>
      <xdr:colOff>3270796</xdr:colOff>
      <xdr:row>27</xdr:row>
      <xdr:rowOff>2758281</xdr:rowOff>
    </xdr:to>
    <xdr:pic>
      <xdr:nvPicPr>
        <xdr:cNvPr id="25" name="Imagen 24">
          <a:extLst>
            <a:ext uri="{FF2B5EF4-FFF2-40B4-BE49-F238E27FC236}">
              <a16:creationId xmlns:a16="http://schemas.microsoft.com/office/drawing/2014/main" id="{D50582FD-7E6F-78C2-F5A1-818C7A52011C}"/>
            </a:ext>
          </a:extLst>
        </xdr:cNvPr>
        <xdr:cNvPicPr>
          <a:picLocks noChangeAspect="1"/>
        </xdr:cNvPicPr>
      </xdr:nvPicPr>
      <xdr:blipFill>
        <a:blip xmlns:r="http://schemas.openxmlformats.org/officeDocument/2006/relationships" r:embed="rId22"/>
        <a:stretch>
          <a:fillRect/>
        </a:stretch>
      </xdr:blipFill>
      <xdr:spPr>
        <a:xfrm>
          <a:off x="23911989" y="73569565"/>
          <a:ext cx="2312496" cy="2718593"/>
        </a:xfrm>
        <a:prstGeom prst="rect">
          <a:avLst/>
        </a:prstGeom>
      </xdr:spPr>
    </xdr:pic>
    <xdr:clientData/>
  </xdr:twoCellAnchor>
  <xdr:twoCellAnchor editAs="oneCell">
    <xdr:from>
      <xdr:col>9</xdr:col>
      <xdr:colOff>535781</xdr:colOff>
      <xdr:row>28</xdr:row>
      <xdr:rowOff>138906</xdr:rowOff>
    </xdr:from>
    <xdr:to>
      <xdr:col>9</xdr:col>
      <xdr:colOff>3341634</xdr:colOff>
      <xdr:row>28</xdr:row>
      <xdr:rowOff>2446053</xdr:rowOff>
    </xdr:to>
    <xdr:pic>
      <xdr:nvPicPr>
        <xdr:cNvPr id="26" name="Imagen 25">
          <a:extLst>
            <a:ext uri="{FF2B5EF4-FFF2-40B4-BE49-F238E27FC236}">
              <a16:creationId xmlns:a16="http://schemas.microsoft.com/office/drawing/2014/main" id="{9C526BA3-0D8C-DBC3-D93D-0614D41F1FAF}"/>
            </a:ext>
          </a:extLst>
        </xdr:cNvPr>
        <xdr:cNvPicPr>
          <a:picLocks noChangeAspect="1"/>
        </xdr:cNvPicPr>
      </xdr:nvPicPr>
      <xdr:blipFill>
        <a:blip xmlns:r="http://schemas.openxmlformats.org/officeDocument/2006/relationships" r:embed="rId23"/>
        <a:stretch>
          <a:fillRect/>
        </a:stretch>
      </xdr:blipFill>
      <xdr:spPr>
        <a:xfrm>
          <a:off x="23514844" y="76596875"/>
          <a:ext cx="2805853" cy="2307147"/>
        </a:xfrm>
        <a:prstGeom prst="rect">
          <a:avLst/>
        </a:prstGeom>
      </xdr:spPr>
    </xdr:pic>
    <xdr:clientData/>
  </xdr:twoCellAnchor>
  <xdr:twoCellAnchor editAs="oneCell">
    <xdr:from>
      <xdr:col>9</xdr:col>
      <xdr:colOff>476250</xdr:colOff>
      <xdr:row>33</xdr:row>
      <xdr:rowOff>119064</xdr:rowOff>
    </xdr:from>
    <xdr:to>
      <xdr:col>9</xdr:col>
      <xdr:colOff>3197679</xdr:colOff>
      <xdr:row>33</xdr:row>
      <xdr:rowOff>2500314</xdr:rowOff>
    </xdr:to>
    <xdr:pic>
      <xdr:nvPicPr>
        <xdr:cNvPr id="30" name="Imagen 29">
          <a:extLst>
            <a:ext uri="{FF2B5EF4-FFF2-40B4-BE49-F238E27FC236}">
              <a16:creationId xmlns:a16="http://schemas.microsoft.com/office/drawing/2014/main" id="{F27F83E2-1459-AAB9-7A37-00B64A1D3880}"/>
            </a:ext>
          </a:extLst>
        </xdr:cNvPr>
        <xdr:cNvPicPr>
          <a:picLocks noChangeAspect="1"/>
        </xdr:cNvPicPr>
      </xdr:nvPicPr>
      <xdr:blipFill>
        <a:blip xmlns:r="http://schemas.openxmlformats.org/officeDocument/2006/relationships" r:embed="rId24"/>
        <a:stretch>
          <a:fillRect/>
        </a:stretch>
      </xdr:blipFill>
      <xdr:spPr>
        <a:xfrm>
          <a:off x="23455313" y="86498908"/>
          <a:ext cx="2721429" cy="2381250"/>
        </a:xfrm>
        <a:prstGeom prst="rect">
          <a:avLst/>
        </a:prstGeom>
      </xdr:spPr>
    </xdr:pic>
    <xdr:clientData/>
  </xdr:twoCellAnchor>
  <xdr:twoCellAnchor editAs="oneCell">
    <xdr:from>
      <xdr:col>9</xdr:col>
      <xdr:colOff>337344</xdr:colOff>
      <xdr:row>34</xdr:row>
      <xdr:rowOff>255708</xdr:rowOff>
    </xdr:from>
    <xdr:to>
      <xdr:col>9</xdr:col>
      <xdr:colOff>3552031</xdr:colOff>
      <xdr:row>34</xdr:row>
      <xdr:rowOff>3631406</xdr:rowOff>
    </xdr:to>
    <xdr:pic>
      <xdr:nvPicPr>
        <xdr:cNvPr id="31" name="Imagen 30">
          <a:extLst>
            <a:ext uri="{FF2B5EF4-FFF2-40B4-BE49-F238E27FC236}">
              <a16:creationId xmlns:a16="http://schemas.microsoft.com/office/drawing/2014/main" id="{F65363D0-5F3A-916A-3611-05E93A5D73D8}"/>
            </a:ext>
          </a:extLst>
        </xdr:cNvPr>
        <xdr:cNvPicPr>
          <a:picLocks noChangeAspect="1"/>
        </xdr:cNvPicPr>
      </xdr:nvPicPr>
      <xdr:blipFill>
        <a:blip xmlns:r="http://schemas.openxmlformats.org/officeDocument/2006/relationships" r:embed="rId25"/>
        <a:stretch>
          <a:fillRect/>
        </a:stretch>
      </xdr:blipFill>
      <xdr:spPr>
        <a:xfrm>
          <a:off x="23316407" y="89235083"/>
          <a:ext cx="3214687" cy="3375698"/>
        </a:xfrm>
        <a:prstGeom prst="rect">
          <a:avLst/>
        </a:prstGeom>
      </xdr:spPr>
    </xdr:pic>
    <xdr:clientData/>
  </xdr:twoCellAnchor>
  <xdr:twoCellAnchor editAs="oneCell">
    <xdr:from>
      <xdr:col>9</xdr:col>
      <xdr:colOff>687421</xdr:colOff>
      <xdr:row>29</xdr:row>
      <xdr:rowOff>57151</xdr:rowOff>
    </xdr:from>
    <xdr:to>
      <xdr:col>9</xdr:col>
      <xdr:colOff>3487771</xdr:colOff>
      <xdr:row>29</xdr:row>
      <xdr:rowOff>2673969</xdr:rowOff>
    </xdr:to>
    <xdr:pic>
      <xdr:nvPicPr>
        <xdr:cNvPr id="33" name="Imagen 32">
          <a:extLst>
            <a:ext uri="{FF2B5EF4-FFF2-40B4-BE49-F238E27FC236}">
              <a16:creationId xmlns:a16="http://schemas.microsoft.com/office/drawing/2014/main" id="{F2E064C4-6EED-C47D-AFC1-562035892A76}"/>
            </a:ext>
          </a:extLst>
        </xdr:cNvPr>
        <xdr:cNvPicPr>
          <a:picLocks noChangeAspect="1"/>
        </xdr:cNvPicPr>
      </xdr:nvPicPr>
      <xdr:blipFill>
        <a:blip xmlns:r="http://schemas.openxmlformats.org/officeDocument/2006/relationships" r:embed="rId26"/>
        <a:stretch>
          <a:fillRect/>
        </a:stretch>
      </xdr:blipFill>
      <xdr:spPr>
        <a:xfrm>
          <a:off x="23669017" y="81424970"/>
          <a:ext cx="2800350" cy="2616818"/>
        </a:xfrm>
        <a:prstGeom prst="rect">
          <a:avLst/>
        </a:prstGeom>
      </xdr:spPr>
    </xdr:pic>
    <xdr:clientData/>
  </xdr:twoCellAnchor>
  <xdr:twoCellAnchor editAs="oneCell">
    <xdr:from>
      <xdr:col>9</xdr:col>
      <xdr:colOff>114300</xdr:colOff>
      <xdr:row>30</xdr:row>
      <xdr:rowOff>171450</xdr:rowOff>
    </xdr:from>
    <xdr:to>
      <xdr:col>9</xdr:col>
      <xdr:colOff>3622751</xdr:colOff>
      <xdr:row>30</xdr:row>
      <xdr:rowOff>2781300</xdr:rowOff>
    </xdr:to>
    <xdr:pic>
      <xdr:nvPicPr>
        <xdr:cNvPr id="34" name="Imagen 33">
          <a:extLst>
            <a:ext uri="{FF2B5EF4-FFF2-40B4-BE49-F238E27FC236}">
              <a16:creationId xmlns:a16="http://schemas.microsoft.com/office/drawing/2014/main" id="{9CC02066-B372-2B48-AA4E-2B4DFE997B5A}"/>
            </a:ext>
          </a:extLst>
        </xdr:cNvPr>
        <xdr:cNvPicPr>
          <a:picLocks noChangeAspect="1"/>
        </xdr:cNvPicPr>
      </xdr:nvPicPr>
      <xdr:blipFill>
        <a:blip xmlns:r="http://schemas.openxmlformats.org/officeDocument/2006/relationships" r:embed="rId27"/>
        <a:stretch>
          <a:fillRect/>
        </a:stretch>
      </xdr:blipFill>
      <xdr:spPr>
        <a:xfrm>
          <a:off x="23107650" y="91344750"/>
          <a:ext cx="3508451" cy="2609850"/>
        </a:xfrm>
        <a:prstGeom prst="rect">
          <a:avLst/>
        </a:prstGeom>
      </xdr:spPr>
    </xdr:pic>
    <xdr:clientData/>
  </xdr:twoCellAnchor>
  <xdr:twoCellAnchor editAs="oneCell">
    <xdr:from>
      <xdr:col>9</xdr:col>
      <xdr:colOff>476251</xdr:colOff>
      <xdr:row>31</xdr:row>
      <xdr:rowOff>95250</xdr:rowOff>
    </xdr:from>
    <xdr:to>
      <xdr:col>9</xdr:col>
      <xdr:colOff>3295651</xdr:colOff>
      <xdr:row>31</xdr:row>
      <xdr:rowOff>3052620</xdr:rowOff>
    </xdr:to>
    <xdr:pic>
      <xdr:nvPicPr>
        <xdr:cNvPr id="35" name="Imagen 34">
          <a:extLst>
            <a:ext uri="{FF2B5EF4-FFF2-40B4-BE49-F238E27FC236}">
              <a16:creationId xmlns:a16="http://schemas.microsoft.com/office/drawing/2014/main" id="{0D41EF8F-1107-0D0B-6D91-36400631F6E1}"/>
            </a:ext>
          </a:extLst>
        </xdr:cNvPr>
        <xdr:cNvPicPr>
          <a:picLocks noChangeAspect="1"/>
        </xdr:cNvPicPr>
      </xdr:nvPicPr>
      <xdr:blipFill>
        <a:blip xmlns:r="http://schemas.openxmlformats.org/officeDocument/2006/relationships" r:embed="rId28"/>
        <a:stretch>
          <a:fillRect/>
        </a:stretch>
      </xdr:blipFill>
      <xdr:spPr>
        <a:xfrm>
          <a:off x="23469601" y="94221300"/>
          <a:ext cx="2819400" cy="2957370"/>
        </a:xfrm>
        <a:prstGeom prst="rect">
          <a:avLst/>
        </a:prstGeom>
      </xdr:spPr>
    </xdr:pic>
    <xdr:clientData/>
  </xdr:twoCellAnchor>
  <xdr:twoCellAnchor editAs="oneCell">
    <xdr:from>
      <xdr:col>9</xdr:col>
      <xdr:colOff>57150</xdr:colOff>
      <xdr:row>35</xdr:row>
      <xdr:rowOff>152400</xdr:rowOff>
    </xdr:from>
    <xdr:to>
      <xdr:col>9</xdr:col>
      <xdr:colOff>3657600</xdr:colOff>
      <xdr:row>35</xdr:row>
      <xdr:rowOff>2824783</xdr:rowOff>
    </xdr:to>
    <xdr:pic>
      <xdr:nvPicPr>
        <xdr:cNvPr id="37" name="Imagen 36">
          <a:extLst>
            <a:ext uri="{FF2B5EF4-FFF2-40B4-BE49-F238E27FC236}">
              <a16:creationId xmlns:a16="http://schemas.microsoft.com/office/drawing/2014/main" id="{01C10D5A-C4D2-18CC-02DC-A2246AAED362}"/>
            </a:ext>
          </a:extLst>
        </xdr:cNvPr>
        <xdr:cNvPicPr>
          <a:picLocks noChangeAspect="1"/>
        </xdr:cNvPicPr>
      </xdr:nvPicPr>
      <xdr:blipFill>
        <a:blip xmlns:r="http://schemas.openxmlformats.org/officeDocument/2006/relationships" r:embed="rId29"/>
        <a:stretch>
          <a:fillRect/>
        </a:stretch>
      </xdr:blipFill>
      <xdr:spPr>
        <a:xfrm>
          <a:off x="23050500" y="111480600"/>
          <a:ext cx="3600450" cy="2672383"/>
        </a:xfrm>
        <a:prstGeom prst="rect">
          <a:avLst/>
        </a:prstGeom>
      </xdr:spPr>
    </xdr:pic>
    <xdr:clientData/>
  </xdr:twoCellAnchor>
  <xdr:twoCellAnchor editAs="oneCell">
    <xdr:from>
      <xdr:col>9</xdr:col>
      <xdr:colOff>285750</xdr:colOff>
      <xdr:row>32</xdr:row>
      <xdr:rowOff>476250</xdr:rowOff>
    </xdr:from>
    <xdr:to>
      <xdr:col>9</xdr:col>
      <xdr:colOff>3657600</xdr:colOff>
      <xdr:row>32</xdr:row>
      <xdr:rowOff>2587321</xdr:rowOff>
    </xdr:to>
    <xdr:pic>
      <xdr:nvPicPr>
        <xdr:cNvPr id="38" name="Imagen 37">
          <a:extLst>
            <a:ext uri="{FF2B5EF4-FFF2-40B4-BE49-F238E27FC236}">
              <a16:creationId xmlns:a16="http://schemas.microsoft.com/office/drawing/2014/main" id="{0FD854B4-ABFB-BF08-5988-5ED1DA43542E}"/>
            </a:ext>
          </a:extLst>
        </xdr:cNvPr>
        <xdr:cNvPicPr>
          <a:picLocks noChangeAspect="1"/>
        </xdr:cNvPicPr>
      </xdr:nvPicPr>
      <xdr:blipFill>
        <a:blip xmlns:r="http://schemas.openxmlformats.org/officeDocument/2006/relationships" r:embed="rId30"/>
        <a:stretch>
          <a:fillRect/>
        </a:stretch>
      </xdr:blipFill>
      <xdr:spPr>
        <a:xfrm>
          <a:off x="23279100" y="101822250"/>
          <a:ext cx="3371850" cy="2111071"/>
        </a:xfrm>
        <a:prstGeom prst="rect">
          <a:avLst/>
        </a:prstGeom>
      </xdr:spPr>
    </xdr:pic>
    <xdr:clientData/>
  </xdr:twoCellAnchor>
  <xdr:twoCellAnchor editAs="oneCell">
    <xdr:from>
      <xdr:col>9</xdr:col>
      <xdr:colOff>361293</xdr:colOff>
      <xdr:row>36</xdr:row>
      <xdr:rowOff>32844</xdr:rowOff>
    </xdr:from>
    <xdr:to>
      <xdr:col>9</xdr:col>
      <xdr:colOff>3588014</xdr:colOff>
      <xdr:row>36</xdr:row>
      <xdr:rowOff>2923189</xdr:rowOff>
    </xdr:to>
    <xdr:pic>
      <xdr:nvPicPr>
        <xdr:cNvPr id="40" name="Imagen 39">
          <a:extLst>
            <a:ext uri="{FF2B5EF4-FFF2-40B4-BE49-F238E27FC236}">
              <a16:creationId xmlns:a16="http://schemas.microsoft.com/office/drawing/2014/main" id="{22E7064B-5B6A-C435-EF8F-7153C0ED8B6B}"/>
            </a:ext>
          </a:extLst>
        </xdr:cNvPr>
        <xdr:cNvPicPr>
          <a:picLocks noChangeAspect="1"/>
        </xdr:cNvPicPr>
      </xdr:nvPicPr>
      <xdr:blipFill>
        <a:blip xmlns:r="http://schemas.openxmlformats.org/officeDocument/2006/relationships" r:embed="rId31"/>
        <a:stretch>
          <a:fillRect/>
        </a:stretch>
      </xdr:blipFill>
      <xdr:spPr>
        <a:xfrm>
          <a:off x="23352672" y="117978620"/>
          <a:ext cx="3226721" cy="2890345"/>
        </a:xfrm>
        <a:prstGeom prst="rect">
          <a:avLst/>
        </a:prstGeom>
      </xdr:spPr>
    </xdr:pic>
    <xdr:clientData/>
  </xdr:twoCellAnchor>
  <xdr:twoCellAnchor editAs="oneCell">
    <xdr:from>
      <xdr:col>9</xdr:col>
      <xdr:colOff>94529</xdr:colOff>
      <xdr:row>37</xdr:row>
      <xdr:rowOff>268366</xdr:rowOff>
    </xdr:from>
    <xdr:to>
      <xdr:col>9</xdr:col>
      <xdr:colOff>3576081</xdr:colOff>
      <xdr:row>37</xdr:row>
      <xdr:rowOff>3046803</xdr:rowOff>
    </xdr:to>
    <xdr:pic>
      <xdr:nvPicPr>
        <xdr:cNvPr id="41" name="Imagen 40">
          <a:extLst>
            <a:ext uri="{FF2B5EF4-FFF2-40B4-BE49-F238E27FC236}">
              <a16:creationId xmlns:a16="http://schemas.microsoft.com/office/drawing/2014/main" id="{94C5DF5E-CAC3-7ADD-CCF0-6E427D6AD974}"/>
            </a:ext>
          </a:extLst>
        </xdr:cNvPr>
        <xdr:cNvPicPr>
          <a:picLocks noChangeAspect="1"/>
        </xdr:cNvPicPr>
      </xdr:nvPicPr>
      <xdr:blipFill>
        <a:blip xmlns:r="http://schemas.openxmlformats.org/officeDocument/2006/relationships" r:embed="rId32"/>
        <a:stretch>
          <a:fillRect/>
        </a:stretch>
      </xdr:blipFill>
      <xdr:spPr>
        <a:xfrm>
          <a:off x="23047456" y="116264281"/>
          <a:ext cx="3481552" cy="2778437"/>
        </a:xfrm>
        <a:prstGeom prst="rect">
          <a:avLst/>
        </a:prstGeom>
      </xdr:spPr>
    </xdr:pic>
    <xdr:clientData/>
  </xdr:twoCellAnchor>
  <xdr:oneCellAnchor>
    <xdr:from>
      <xdr:col>9</xdr:col>
      <xdr:colOff>557561</xdr:colOff>
      <xdr:row>3</xdr:row>
      <xdr:rowOff>223187</xdr:rowOff>
    </xdr:from>
    <xdr:ext cx="2481146" cy="1719300"/>
    <xdr:pic>
      <xdr:nvPicPr>
        <xdr:cNvPr id="28" name="Imagen 27">
          <a:extLst>
            <a:ext uri="{FF2B5EF4-FFF2-40B4-BE49-F238E27FC236}">
              <a16:creationId xmlns:a16="http://schemas.microsoft.com/office/drawing/2014/main" id="{7427A8A8-EF5F-4472-A69B-B36DE50AE100}"/>
            </a:ext>
          </a:extLst>
        </xdr:cNvPr>
        <xdr:cNvPicPr>
          <a:picLocks noChangeAspect="1"/>
        </xdr:cNvPicPr>
      </xdr:nvPicPr>
      <xdr:blipFill>
        <a:blip xmlns:r="http://schemas.openxmlformats.org/officeDocument/2006/relationships" r:embed="rId33"/>
        <a:stretch>
          <a:fillRect/>
        </a:stretch>
      </xdr:blipFill>
      <xdr:spPr>
        <a:xfrm>
          <a:off x="23510488" y="3243309"/>
          <a:ext cx="2481146" cy="1719300"/>
        </a:xfrm>
        <a:prstGeom prst="rect">
          <a:avLst/>
        </a:prstGeom>
      </xdr:spPr>
    </xdr:pic>
    <xdr:clientData/>
  </xdr:oneCellAnchor>
  <xdr:twoCellAnchor editAs="oneCell">
    <xdr:from>
      <xdr:col>9</xdr:col>
      <xdr:colOff>243193</xdr:colOff>
      <xdr:row>2</xdr:row>
      <xdr:rowOff>101330</xdr:rowOff>
    </xdr:from>
    <xdr:to>
      <xdr:col>9</xdr:col>
      <xdr:colOff>3673517</xdr:colOff>
      <xdr:row>2</xdr:row>
      <xdr:rowOff>2144230</xdr:rowOff>
    </xdr:to>
    <xdr:pic>
      <xdr:nvPicPr>
        <xdr:cNvPr id="29" name="Imagen 28">
          <a:extLst>
            <a:ext uri="{FF2B5EF4-FFF2-40B4-BE49-F238E27FC236}">
              <a16:creationId xmlns:a16="http://schemas.microsoft.com/office/drawing/2014/main" id="{F0185D14-5E32-0374-3645-E8EEC987F2C1}"/>
            </a:ext>
          </a:extLst>
        </xdr:cNvPr>
        <xdr:cNvPicPr>
          <a:picLocks noChangeAspect="1"/>
        </xdr:cNvPicPr>
      </xdr:nvPicPr>
      <xdr:blipFill>
        <a:blip xmlns:r="http://schemas.openxmlformats.org/officeDocument/2006/relationships" r:embed="rId34"/>
        <a:stretch>
          <a:fillRect/>
        </a:stretch>
      </xdr:blipFill>
      <xdr:spPr>
        <a:xfrm>
          <a:off x="23224789" y="607979"/>
          <a:ext cx="3430324" cy="2042900"/>
        </a:xfrm>
        <a:prstGeom prst="rect">
          <a:avLst/>
        </a:prstGeom>
      </xdr:spPr>
    </xdr:pic>
    <xdr:clientData/>
  </xdr:twoCellAnchor>
  <xdr:twoCellAnchor editAs="oneCell">
    <xdr:from>
      <xdr:col>9</xdr:col>
      <xdr:colOff>428551</xdr:colOff>
      <xdr:row>4</xdr:row>
      <xdr:rowOff>726156</xdr:rowOff>
    </xdr:from>
    <xdr:to>
      <xdr:col>9</xdr:col>
      <xdr:colOff>3448179</xdr:colOff>
      <xdr:row>4</xdr:row>
      <xdr:rowOff>2490637</xdr:rowOff>
    </xdr:to>
    <xdr:pic>
      <xdr:nvPicPr>
        <xdr:cNvPr id="32" name="Imagen 31">
          <a:extLst>
            <a:ext uri="{FF2B5EF4-FFF2-40B4-BE49-F238E27FC236}">
              <a16:creationId xmlns:a16="http://schemas.microsoft.com/office/drawing/2014/main" id="{94D00CA9-2495-30D8-4652-D0BB83BD65EC}"/>
            </a:ext>
          </a:extLst>
        </xdr:cNvPr>
        <xdr:cNvPicPr>
          <a:picLocks noChangeAspect="1"/>
        </xdr:cNvPicPr>
      </xdr:nvPicPr>
      <xdr:blipFill>
        <a:blip xmlns:r="http://schemas.openxmlformats.org/officeDocument/2006/relationships" r:embed="rId35"/>
        <a:stretch>
          <a:fillRect/>
        </a:stretch>
      </xdr:blipFill>
      <xdr:spPr>
        <a:xfrm>
          <a:off x="23381478" y="5837132"/>
          <a:ext cx="3019628" cy="1764481"/>
        </a:xfrm>
        <a:prstGeom prst="rect">
          <a:avLst/>
        </a:prstGeom>
      </xdr:spPr>
    </xdr:pic>
    <xdr:clientData/>
  </xdr:twoCellAnchor>
  <xdr:twoCellAnchor editAs="oneCell">
    <xdr:from>
      <xdr:col>9</xdr:col>
      <xdr:colOff>685501</xdr:colOff>
      <xdr:row>5</xdr:row>
      <xdr:rowOff>207065</xdr:rowOff>
    </xdr:from>
    <xdr:to>
      <xdr:col>9</xdr:col>
      <xdr:colOff>3181133</xdr:colOff>
      <xdr:row>5</xdr:row>
      <xdr:rowOff>2691846</xdr:rowOff>
    </xdr:to>
    <xdr:pic>
      <xdr:nvPicPr>
        <xdr:cNvPr id="36" name="Imagen 35">
          <a:extLst>
            <a:ext uri="{FF2B5EF4-FFF2-40B4-BE49-F238E27FC236}">
              <a16:creationId xmlns:a16="http://schemas.microsoft.com/office/drawing/2014/main" id="{39CFB6EB-D4F7-68A6-11AF-B97A2A0B7066}"/>
            </a:ext>
          </a:extLst>
        </xdr:cNvPr>
        <xdr:cNvPicPr>
          <a:picLocks noChangeAspect="1"/>
        </xdr:cNvPicPr>
      </xdr:nvPicPr>
      <xdr:blipFill>
        <a:blip xmlns:r="http://schemas.openxmlformats.org/officeDocument/2006/relationships" r:embed="rId36"/>
        <a:stretch>
          <a:fillRect/>
        </a:stretch>
      </xdr:blipFill>
      <xdr:spPr>
        <a:xfrm>
          <a:off x="23669740" y="10229022"/>
          <a:ext cx="2495632" cy="24847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66677</xdr:colOff>
      <xdr:row>5</xdr:row>
      <xdr:rowOff>238126</xdr:rowOff>
    </xdr:from>
    <xdr:to>
      <xdr:col>8</xdr:col>
      <xdr:colOff>1143001</xdr:colOff>
      <xdr:row>5</xdr:row>
      <xdr:rowOff>1152526</xdr:rowOff>
    </xdr:to>
    <xdr:pic>
      <xdr:nvPicPr>
        <xdr:cNvPr id="6" name="Imagen 5">
          <a:extLst>
            <a:ext uri="{FF2B5EF4-FFF2-40B4-BE49-F238E27FC236}">
              <a16:creationId xmlns:a16="http://schemas.microsoft.com/office/drawing/2014/main" id="{2D84A9C4-C6C4-50F4-ACF4-7FBCED764A21}"/>
            </a:ext>
          </a:extLst>
        </xdr:cNvPr>
        <xdr:cNvPicPr>
          <a:picLocks noChangeAspect="1"/>
        </xdr:cNvPicPr>
      </xdr:nvPicPr>
      <xdr:blipFill>
        <a:blip xmlns:r="http://schemas.openxmlformats.org/officeDocument/2006/relationships" r:embed="rId1"/>
        <a:stretch>
          <a:fillRect/>
        </a:stretch>
      </xdr:blipFill>
      <xdr:spPr>
        <a:xfrm>
          <a:off x="11334752" y="619126"/>
          <a:ext cx="1076324" cy="914400"/>
        </a:xfrm>
        <a:prstGeom prst="rect">
          <a:avLst/>
        </a:prstGeom>
      </xdr:spPr>
    </xdr:pic>
    <xdr:clientData/>
  </xdr:twoCellAnchor>
  <xdr:twoCellAnchor editAs="oneCell">
    <xdr:from>
      <xdr:col>8</xdr:col>
      <xdr:colOff>58961</xdr:colOff>
      <xdr:row>6</xdr:row>
      <xdr:rowOff>9525</xdr:rowOff>
    </xdr:from>
    <xdr:to>
      <xdr:col>8</xdr:col>
      <xdr:colOff>1143000</xdr:colOff>
      <xdr:row>6</xdr:row>
      <xdr:rowOff>904875</xdr:rowOff>
    </xdr:to>
    <xdr:pic>
      <xdr:nvPicPr>
        <xdr:cNvPr id="7" name="Imagen 6">
          <a:extLst>
            <a:ext uri="{FF2B5EF4-FFF2-40B4-BE49-F238E27FC236}">
              <a16:creationId xmlns:a16="http://schemas.microsoft.com/office/drawing/2014/main" id="{B84DF542-5CEA-7246-9DB5-1164672764A6}"/>
            </a:ext>
          </a:extLst>
        </xdr:cNvPr>
        <xdr:cNvPicPr>
          <a:picLocks noChangeAspect="1"/>
        </xdr:cNvPicPr>
      </xdr:nvPicPr>
      <xdr:blipFill>
        <a:blip xmlns:r="http://schemas.openxmlformats.org/officeDocument/2006/relationships" r:embed="rId2"/>
        <a:stretch>
          <a:fillRect/>
        </a:stretch>
      </xdr:blipFill>
      <xdr:spPr>
        <a:xfrm>
          <a:off x="11327036" y="1733550"/>
          <a:ext cx="1084039" cy="895350"/>
        </a:xfrm>
        <a:prstGeom prst="rect">
          <a:avLst/>
        </a:prstGeom>
      </xdr:spPr>
    </xdr:pic>
    <xdr:clientData/>
  </xdr:twoCellAnchor>
  <xdr:twoCellAnchor editAs="oneCell">
    <xdr:from>
      <xdr:col>8</xdr:col>
      <xdr:colOff>133350</xdr:colOff>
      <xdr:row>7</xdr:row>
      <xdr:rowOff>142876</xdr:rowOff>
    </xdr:from>
    <xdr:to>
      <xdr:col>8</xdr:col>
      <xdr:colOff>1295227</xdr:colOff>
      <xdr:row>7</xdr:row>
      <xdr:rowOff>1257300</xdr:rowOff>
    </xdr:to>
    <xdr:pic>
      <xdr:nvPicPr>
        <xdr:cNvPr id="2" name="Imagen 1">
          <a:extLst>
            <a:ext uri="{FF2B5EF4-FFF2-40B4-BE49-F238E27FC236}">
              <a16:creationId xmlns:a16="http://schemas.microsoft.com/office/drawing/2014/main" id="{975E2F34-4E37-4935-8CB7-5379D84F0A2D}"/>
            </a:ext>
          </a:extLst>
        </xdr:cNvPr>
        <xdr:cNvPicPr>
          <a:picLocks noChangeAspect="1"/>
        </xdr:cNvPicPr>
      </xdr:nvPicPr>
      <xdr:blipFill>
        <a:blip xmlns:r="http://schemas.openxmlformats.org/officeDocument/2006/relationships" r:embed="rId3"/>
        <a:stretch>
          <a:fillRect/>
        </a:stretch>
      </xdr:blipFill>
      <xdr:spPr>
        <a:xfrm>
          <a:off x="10172700" y="7810501"/>
          <a:ext cx="1161877" cy="1114424"/>
        </a:xfrm>
        <a:prstGeom prst="rect">
          <a:avLst/>
        </a:prstGeom>
      </xdr:spPr>
    </xdr:pic>
    <xdr:clientData/>
  </xdr:twoCellAnchor>
  <xdr:twoCellAnchor editAs="oneCell">
    <xdr:from>
      <xdr:col>8</xdr:col>
      <xdr:colOff>99805</xdr:colOff>
      <xdr:row>8</xdr:row>
      <xdr:rowOff>247650</xdr:rowOff>
    </xdr:from>
    <xdr:to>
      <xdr:col>8</xdr:col>
      <xdr:colOff>1157562</xdr:colOff>
      <xdr:row>8</xdr:row>
      <xdr:rowOff>932957</xdr:rowOff>
    </xdr:to>
    <xdr:pic>
      <xdr:nvPicPr>
        <xdr:cNvPr id="3" name="Imagen 2">
          <a:extLst>
            <a:ext uri="{FF2B5EF4-FFF2-40B4-BE49-F238E27FC236}">
              <a16:creationId xmlns:a16="http://schemas.microsoft.com/office/drawing/2014/main" id="{76F8E88F-98B3-0612-1CF1-3F750B481B9B}"/>
            </a:ext>
          </a:extLst>
        </xdr:cNvPr>
        <xdr:cNvPicPr>
          <a:picLocks noChangeAspect="1"/>
        </xdr:cNvPicPr>
      </xdr:nvPicPr>
      <xdr:blipFill>
        <a:blip xmlns:r="http://schemas.openxmlformats.org/officeDocument/2006/relationships" r:embed="rId4"/>
        <a:stretch>
          <a:fillRect/>
        </a:stretch>
      </xdr:blipFill>
      <xdr:spPr>
        <a:xfrm>
          <a:off x="10139155" y="6410325"/>
          <a:ext cx="1057757" cy="685307"/>
        </a:xfrm>
        <a:prstGeom prst="rect">
          <a:avLst/>
        </a:prstGeom>
      </xdr:spPr>
    </xdr:pic>
    <xdr:clientData/>
  </xdr:twoCellAnchor>
  <xdr:twoCellAnchor editAs="oneCell">
    <xdr:from>
      <xdr:col>8</xdr:col>
      <xdr:colOff>0</xdr:colOff>
      <xdr:row>4</xdr:row>
      <xdr:rowOff>0</xdr:rowOff>
    </xdr:from>
    <xdr:to>
      <xdr:col>8</xdr:col>
      <xdr:colOff>304800</xdr:colOff>
      <xdr:row>4</xdr:row>
      <xdr:rowOff>304800</xdr:rowOff>
    </xdr:to>
    <xdr:sp macro="" textlink="">
      <xdr:nvSpPr>
        <xdr:cNvPr id="3073" name="AutoShape 1" descr="Lamina De Acrílico Transparente - 120cm X 90cm X 3mm | Cuotas sin interés">
          <a:extLst>
            <a:ext uri="{FF2B5EF4-FFF2-40B4-BE49-F238E27FC236}">
              <a16:creationId xmlns:a16="http://schemas.microsoft.com/office/drawing/2014/main" id="{EE1458F1-E2E9-ACD6-A1E1-88625A4575E5}"/>
            </a:ext>
          </a:extLst>
        </xdr:cNvPr>
        <xdr:cNvSpPr>
          <a:spLocks noChangeAspect="1" noChangeArrowheads="1"/>
        </xdr:cNvSpPr>
      </xdr:nvSpPr>
      <xdr:spPr bwMode="auto">
        <a:xfrm>
          <a:off x="10039350" y="236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57150</xdr:colOff>
      <xdr:row>2</xdr:row>
      <xdr:rowOff>76201</xdr:rowOff>
    </xdr:from>
    <xdr:to>
      <xdr:col>8</xdr:col>
      <xdr:colOff>1461501</xdr:colOff>
      <xdr:row>2</xdr:row>
      <xdr:rowOff>857251</xdr:rowOff>
    </xdr:to>
    <xdr:pic>
      <xdr:nvPicPr>
        <xdr:cNvPr id="4" name="Imagen 3">
          <a:extLst>
            <a:ext uri="{FF2B5EF4-FFF2-40B4-BE49-F238E27FC236}">
              <a16:creationId xmlns:a16="http://schemas.microsoft.com/office/drawing/2014/main" id="{40272E7A-ECE6-DF30-D7E1-1ACC3BE6723C}"/>
            </a:ext>
          </a:extLst>
        </xdr:cNvPr>
        <xdr:cNvPicPr>
          <a:picLocks noChangeAspect="1"/>
        </xdr:cNvPicPr>
      </xdr:nvPicPr>
      <xdr:blipFill>
        <a:blip xmlns:r="http://schemas.openxmlformats.org/officeDocument/2006/relationships" r:embed="rId5"/>
        <a:stretch>
          <a:fillRect/>
        </a:stretch>
      </xdr:blipFill>
      <xdr:spPr>
        <a:xfrm>
          <a:off x="10096500" y="457201"/>
          <a:ext cx="1404351" cy="781050"/>
        </a:xfrm>
        <a:prstGeom prst="rect">
          <a:avLst/>
        </a:prstGeom>
      </xdr:spPr>
    </xdr:pic>
    <xdr:clientData/>
  </xdr:twoCellAnchor>
  <xdr:twoCellAnchor editAs="oneCell">
    <xdr:from>
      <xdr:col>8</xdr:col>
      <xdr:colOff>57151</xdr:colOff>
      <xdr:row>4</xdr:row>
      <xdr:rowOff>66675</xdr:rowOff>
    </xdr:from>
    <xdr:to>
      <xdr:col>8</xdr:col>
      <xdr:colOff>1409701</xdr:colOff>
      <xdr:row>4</xdr:row>
      <xdr:rowOff>952500</xdr:rowOff>
    </xdr:to>
    <xdr:pic>
      <xdr:nvPicPr>
        <xdr:cNvPr id="5" name="Imagen 4">
          <a:extLst>
            <a:ext uri="{FF2B5EF4-FFF2-40B4-BE49-F238E27FC236}">
              <a16:creationId xmlns:a16="http://schemas.microsoft.com/office/drawing/2014/main" id="{FA91305D-6307-77F8-3C36-5B172E0CEE17}"/>
            </a:ext>
          </a:extLst>
        </xdr:cNvPr>
        <xdr:cNvPicPr>
          <a:picLocks noChangeAspect="1"/>
        </xdr:cNvPicPr>
      </xdr:nvPicPr>
      <xdr:blipFill>
        <a:blip xmlns:r="http://schemas.openxmlformats.org/officeDocument/2006/relationships" r:embed="rId6"/>
        <a:stretch>
          <a:fillRect/>
        </a:stretch>
      </xdr:blipFill>
      <xdr:spPr>
        <a:xfrm>
          <a:off x="10096501" y="2428875"/>
          <a:ext cx="1352550" cy="885825"/>
        </a:xfrm>
        <a:prstGeom prst="rect">
          <a:avLst/>
        </a:prstGeom>
      </xdr:spPr>
    </xdr:pic>
    <xdr:clientData/>
  </xdr:twoCellAnchor>
  <xdr:twoCellAnchor editAs="oneCell">
    <xdr:from>
      <xdr:col>8</xdr:col>
      <xdr:colOff>38099</xdr:colOff>
      <xdr:row>3</xdr:row>
      <xdr:rowOff>42566</xdr:rowOff>
    </xdr:from>
    <xdr:to>
      <xdr:col>8</xdr:col>
      <xdr:colOff>1447800</xdr:colOff>
      <xdr:row>3</xdr:row>
      <xdr:rowOff>894991</xdr:rowOff>
    </xdr:to>
    <xdr:pic>
      <xdr:nvPicPr>
        <xdr:cNvPr id="8" name="Imagen 7">
          <a:extLst>
            <a:ext uri="{FF2B5EF4-FFF2-40B4-BE49-F238E27FC236}">
              <a16:creationId xmlns:a16="http://schemas.microsoft.com/office/drawing/2014/main" id="{175814C0-2446-18C7-97E2-B08896426C76}"/>
            </a:ext>
          </a:extLst>
        </xdr:cNvPr>
        <xdr:cNvPicPr>
          <a:picLocks noChangeAspect="1"/>
        </xdr:cNvPicPr>
      </xdr:nvPicPr>
      <xdr:blipFill>
        <a:blip xmlns:r="http://schemas.openxmlformats.org/officeDocument/2006/relationships" r:embed="rId7"/>
        <a:stretch>
          <a:fillRect/>
        </a:stretch>
      </xdr:blipFill>
      <xdr:spPr>
        <a:xfrm>
          <a:off x="10077449" y="1452266"/>
          <a:ext cx="1409701" cy="852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277856</xdr:colOff>
      <xdr:row>4</xdr:row>
      <xdr:rowOff>33490</xdr:rowOff>
    </xdr:from>
    <xdr:to>
      <xdr:col>1</xdr:col>
      <xdr:colOff>1016858</xdr:colOff>
      <xdr:row>7</xdr:row>
      <xdr:rowOff>55129</xdr:rowOff>
    </xdr:to>
    <xdr:pic>
      <xdr:nvPicPr>
        <xdr:cNvPr id="3" name="Imagen 2">
          <a:extLst>
            <a:ext uri="{FF2B5EF4-FFF2-40B4-BE49-F238E27FC236}">
              <a16:creationId xmlns:a16="http://schemas.microsoft.com/office/drawing/2014/main" id="{528CC658-DBD3-4525-9B65-FF8CC26835B0}"/>
            </a:ext>
          </a:extLst>
        </xdr:cNvPr>
        <xdr:cNvPicPr>
          <a:picLocks noChangeAspect="1"/>
        </xdr:cNvPicPr>
      </xdr:nvPicPr>
      <xdr:blipFill>
        <a:blip xmlns:r="http://schemas.openxmlformats.org/officeDocument/2006/relationships" r:embed="rId1"/>
        <a:stretch>
          <a:fillRect/>
        </a:stretch>
      </xdr:blipFill>
      <xdr:spPr>
        <a:xfrm>
          <a:off x="1796707" y="1185500"/>
          <a:ext cx="739002" cy="581555"/>
        </a:xfrm>
        <a:prstGeom prst="rect">
          <a:avLst/>
        </a:prstGeom>
      </xdr:spPr>
    </xdr:pic>
    <xdr:clientData/>
  </xdr:twoCellAnchor>
  <xdr:twoCellAnchor editAs="oneCell">
    <xdr:from>
      <xdr:col>1</xdr:col>
      <xdr:colOff>295156</xdr:colOff>
      <xdr:row>9</xdr:row>
      <xdr:rowOff>27243</xdr:rowOff>
    </xdr:from>
    <xdr:to>
      <xdr:col>1</xdr:col>
      <xdr:colOff>1086761</xdr:colOff>
      <xdr:row>12</xdr:row>
      <xdr:rowOff>109993</xdr:rowOff>
    </xdr:to>
    <xdr:pic>
      <xdr:nvPicPr>
        <xdr:cNvPr id="4" name="Imagen 3">
          <a:extLst>
            <a:ext uri="{FF2B5EF4-FFF2-40B4-BE49-F238E27FC236}">
              <a16:creationId xmlns:a16="http://schemas.microsoft.com/office/drawing/2014/main" id="{B7471E93-6E8E-474C-B177-07E0EF4318D5}"/>
            </a:ext>
          </a:extLst>
        </xdr:cNvPr>
        <xdr:cNvPicPr>
          <a:picLocks noChangeAspect="1"/>
        </xdr:cNvPicPr>
      </xdr:nvPicPr>
      <xdr:blipFill>
        <a:blip xmlns:r="http://schemas.openxmlformats.org/officeDocument/2006/relationships" r:embed="rId2"/>
        <a:stretch>
          <a:fillRect/>
        </a:stretch>
      </xdr:blipFill>
      <xdr:spPr>
        <a:xfrm>
          <a:off x="1822928" y="2092565"/>
          <a:ext cx="791605" cy="658022"/>
        </a:xfrm>
        <a:prstGeom prst="rect">
          <a:avLst/>
        </a:prstGeom>
      </xdr:spPr>
    </xdr:pic>
    <xdr:clientData/>
  </xdr:twoCellAnchor>
  <xdr:twoCellAnchor editAs="oneCell">
    <xdr:from>
      <xdr:col>1</xdr:col>
      <xdr:colOff>406799</xdr:colOff>
      <xdr:row>14</xdr:row>
      <xdr:rowOff>17355</xdr:rowOff>
    </xdr:from>
    <xdr:to>
      <xdr:col>1</xdr:col>
      <xdr:colOff>1038725</xdr:colOff>
      <xdr:row>17</xdr:row>
      <xdr:rowOff>69453</xdr:rowOff>
    </xdr:to>
    <xdr:pic>
      <xdr:nvPicPr>
        <xdr:cNvPr id="18" name="Imagen 17">
          <a:extLst>
            <a:ext uri="{FF2B5EF4-FFF2-40B4-BE49-F238E27FC236}">
              <a16:creationId xmlns:a16="http://schemas.microsoft.com/office/drawing/2014/main" id="{94E7207B-F503-4440-920C-11BF561B8EB1}"/>
            </a:ext>
          </a:extLst>
        </xdr:cNvPr>
        <xdr:cNvPicPr>
          <a:picLocks noChangeAspect="1"/>
        </xdr:cNvPicPr>
      </xdr:nvPicPr>
      <xdr:blipFill>
        <a:blip xmlns:r="http://schemas.openxmlformats.org/officeDocument/2006/relationships" r:embed="rId3"/>
        <a:stretch>
          <a:fillRect/>
        </a:stretch>
      </xdr:blipFill>
      <xdr:spPr>
        <a:xfrm>
          <a:off x="1934768" y="3440402"/>
          <a:ext cx="631926" cy="617645"/>
        </a:xfrm>
        <a:prstGeom prst="rect">
          <a:avLst/>
        </a:prstGeom>
      </xdr:spPr>
    </xdr:pic>
    <xdr:clientData/>
  </xdr:twoCellAnchor>
  <xdr:twoCellAnchor editAs="oneCell">
    <xdr:from>
      <xdr:col>1</xdr:col>
      <xdr:colOff>307578</xdr:colOff>
      <xdr:row>19</xdr:row>
      <xdr:rowOff>59532</xdr:rowOff>
    </xdr:from>
    <xdr:to>
      <xdr:col>1</xdr:col>
      <xdr:colOff>1049033</xdr:colOff>
      <xdr:row>22</xdr:row>
      <xdr:rowOff>98181</xdr:rowOff>
    </xdr:to>
    <xdr:pic>
      <xdr:nvPicPr>
        <xdr:cNvPr id="2" name="Imagen 1">
          <a:extLst>
            <a:ext uri="{FF2B5EF4-FFF2-40B4-BE49-F238E27FC236}">
              <a16:creationId xmlns:a16="http://schemas.microsoft.com/office/drawing/2014/main" id="{A797468F-4A2B-47A2-9E84-95F1E540C712}"/>
            </a:ext>
          </a:extLst>
        </xdr:cNvPr>
        <xdr:cNvPicPr>
          <a:picLocks noChangeAspect="1"/>
        </xdr:cNvPicPr>
      </xdr:nvPicPr>
      <xdr:blipFill>
        <a:blip xmlns:r="http://schemas.openxmlformats.org/officeDocument/2006/relationships" r:embed="rId4"/>
        <a:stretch>
          <a:fillRect/>
        </a:stretch>
      </xdr:blipFill>
      <xdr:spPr>
        <a:xfrm>
          <a:off x="1835547" y="4435079"/>
          <a:ext cx="741455" cy="604196"/>
        </a:xfrm>
        <a:prstGeom prst="rect">
          <a:avLst/>
        </a:prstGeom>
      </xdr:spPr>
    </xdr:pic>
    <xdr:clientData/>
  </xdr:twoCellAnchor>
  <xdr:twoCellAnchor editAs="oneCell">
    <xdr:from>
      <xdr:col>1</xdr:col>
      <xdr:colOff>352427</xdr:colOff>
      <xdr:row>24</xdr:row>
      <xdr:rowOff>17607</xdr:rowOff>
    </xdr:from>
    <xdr:to>
      <xdr:col>1</xdr:col>
      <xdr:colOff>1123951</xdr:colOff>
      <xdr:row>27</xdr:row>
      <xdr:rowOff>89912</xdr:rowOff>
    </xdr:to>
    <xdr:pic>
      <xdr:nvPicPr>
        <xdr:cNvPr id="11" name="Imagen 10">
          <a:extLst>
            <a:ext uri="{FF2B5EF4-FFF2-40B4-BE49-F238E27FC236}">
              <a16:creationId xmlns:a16="http://schemas.microsoft.com/office/drawing/2014/main" id="{1E3677BF-3280-40E7-BD9F-4960D9EC5AE4}"/>
            </a:ext>
          </a:extLst>
        </xdr:cNvPr>
        <xdr:cNvPicPr>
          <a:picLocks noChangeAspect="1"/>
        </xdr:cNvPicPr>
      </xdr:nvPicPr>
      <xdr:blipFill>
        <a:blip xmlns:r="http://schemas.openxmlformats.org/officeDocument/2006/relationships" r:embed="rId5"/>
        <a:stretch>
          <a:fillRect/>
        </a:stretch>
      </xdr:blipFill>
      <xdr:spPr>
        <a:xfrm>
          <a:off x="1876427" y="5389707"/>
          <a:ext cx="771524" cy="643805"/>
        </a:xfrm>
        <a:prstGeom prst="rect">
          <a:avLst/>
        </a:prstGeom>
      </xdr:spPr>
    </xdr:pic>
    <xdr:clientData/>
  </xdr:twoCellAnchor>
  <xdr:twoCellAnchor editAs="oneCell">
    <xdr:from>
      <xdr:col>1</xdr:col>
      <xdr:colOff>314326</xdr:colOff>
      <xdr:row>29</xdr:row>
      <xdr:rowOff>12850</xdr:rowOff>
    </xdr:from>
    <xdr:to>
      <xdr:col>1</xdr:col>
      <xdr:colOff>1095376</xdr:colOff>
      <xdr:row>32</xdr:row>
      <xdr:rowOff>85565</xdr:rowOff>
    </xdr:to>
    <xdr:pic>
      <xdr:nvPicPr>
        <xdr:cNvPr id="15" name="Imagen 14">
          <a:extLst>
            <a:ext uri="{FF2B5EF4-FFF2-40B4-BE49-F238E27FC236}">
              <a16:creationId xmlns:a16="http://schemas.microsoft.com/office/drawing/2014/main" id="{66A88ED4-E90C-4F71-87E2-F8E33232578A}"/>
            </a:ext>
          </a:extLst>
        </xdr:cNvPr>
        <xdr:cNvPicPr>
          <a:picLocks noChangeAspect="1"/>
        </xdr:cNvPicPr>
      </xdr:nvPicPr>
      <xdr:blipFill>
        <a:blip xmlns:r="http://schemas.openxmlformats.org/officeDocument/2006/relationships" r:embed="rId6"/>
        <a:stretch>
          <a:fillRect/>
        </a:stretch>
      </xdr:blipFill>
      <xdr:spPr>
        <a:xfrm>
          <a:off x="1838326" y="6346975"/>
          <a:ext cx="781050" cy="644215"/>
        </a:xfrm>
        <a:prstGeom prst="rect">
          <a:avLst/>
        </a:prstGeom>
      </xdr:spPr>
    </xdr:pic>
    <xdr:clientData/>
  </xdr:twoCellAnchor>
  <xdr:twoCellAnchor editAs="oneCell">
    <xdr:from>
      <xdr:col>1</xdr:col>
      <xdr:colOff>323850</xdr:colOff>
      <xdr:row>34</xdr:row>
      <xdr:rowOff>133351</xdr:rowOff>
    </xdr:from>
    <xdr:to>
      <xdr:col>1</xdr:col>
      <xdr:colOff>1152525</xdr:colOff>
      <xdr:row>37</xdr:row>
      <xdr:rowOff>175490</xdr:rowOff>
    </xdr:to>
    <xdr:pic>
      <xdr:nvPicPr>
        <xdr:cNvPr id="20" name="Imagen 19">
          <a:extLst>
            <a:ext uri="{FF2B5EF4-FFF2-40B4-BE49-F238E27FC236}">
              <a16:creationId xmlns:a16="http://schemas.microsoft.com/office/drawing/2014/main" id="{196B8BC1-1FA7-4E5E-B5AE-41F3C3E0923B}"/>
            </a:ext>
          </a:extLst>
        </xdr:cNvPr>
        <xdr:cNvPicPr>
          <a:picLocks noChangeAspect="1"/>
        </xdr:cNvPicPr>
      </xdr:nvPicPr>
      <xdr:blipFill>
        <a:blip xmlns:r="http://schemas.openxmlformats.org/officeDocument/2006/relationships" r:embed="rId7"/>
        <a:stretch>
          <a:fillRect/>
        </a:stretch>
      </xdr:blipFill>
      <xdr:spPr>
        <a:xfrm>
          <a:off x="1847850" y="7429501"/>
          <a:ext cx="828675" cy="613639"/>
        </a:xfrm>
        <a:prstGeom prst="rect">
          <a:avLst/>
        </a:prstGeom>
      </xdr:spPr>
    </xdr:pic>
    <xdr:clientData/>
  </xdr:twoCellAnchor>
  <xdr:twoCellAnchor editAs="oneCell">
    <xdr:from>
      <xdr:col>1</xdr:col>
      <xdr:colOff>123825</xdr:colOff>
      <xdr:row>39</xdr:row>
      <xdr:rowOff>19050</xdr:rowOff>
    </xdr:from>
    <xdr:to>
      <xdr:col>1</xdr:col>
      <xdr:colOff>1312797</xdr:colOff>
      <xdr:row>43</xdr:row>
      <xdr:rowOff>66675</xdr:rowOff>
    </xdr:to>
    <xdr:pic>
      <xdr:nvPicPr>
        <xdr:cNvPr id="26" name="Imagen 25">
          <a:extLst>
            <a:ext uri="{FF2B5EF4-FFF2-40B4-BE49-F238E27FC236}">
              <a16:creationId xmlns:a16="http://schemas.microsoft.com/office/drawing/2014/main" id="{C94BC6BC-FB11-41AC-9B75-4366F1E706E8}"/>
            </a:ext>
          </a:extLst>
        </xdr:cNvPr>
        <xdr:cNvPicPr>
          <a:picLocks noChangeAspect="1"/>
        </xdr:cNvPicPr>
      </xdr:nvPicPr>
      <xdr:blipFill>
        <a:blip xmlns:r="http://schemas.openxmlformats.org/officeDocument/2006/relationships" r:embed="rId8"/>
        <a:stretch>
          <a:fillRect/>
        </a:stretch>
      </xdr:blipFill>
      <xdr:spPr>
        <a:xfrm>
          <a:off x="1647825" y="8277225"/>
          <a:ext cx="1188972" cy="809625"/>
        </a:xfrm>
        <a:prstGeom prst="rect">
          <a:avLst/>
        </a:prstGeom>
      </xdr:spPr>
    </xdr:pic>
    <xdr:clientData/>
  </xdr:twoCellAnchor>
  <xdr:twoCellAnchor editAs="oneCell">
    <xdr:from>
      <xdr:col>1</xdr:col>
      <xdr:colOff>219075</xdr:colOff>
      <xdr:row>44</xdr:row>
      <xdr:rowOff>19050</xdr:rowOff>
    </xdr:from>
    <xdr:to>
      <xdr:col>1</xdr:col>
      <xdr:colOff>1220947</xdr:colOff>
      <xdr:row>48</xdr:row>
      <xdr:rowOff>66675</xdr:rowOff>
    </xdr:to>
    <xdr:pic>
      <xdr:nvPicPr>
        <xdr:cNvPr id="27" name="Imagen 26">
          <a:extLst>
            <a:ext uri="{FF2B5EF4-FFF2-40B4-BE49-F238E27FC236}">
              <a16:creationId xmlns:a16="http://schemas.microsoft.com/office/drawing/2014/main" id="{9C41B1E4-C125-467E-9AE8-4F2161A15EF8}"/>
            </a:ext>
          </a:extLst>
        </xdr:cNvPr>
        <xdr:cNvPicPr>
          <a:picLocks noChangeAspect="1"/>
        </xdr:cNvPicPr>
      </xdr:nvPicPr>
      <xdr:blipFill>
        <a:blip xmlns:r="http://schemas.openxmlformats.org/officeDocument/2006/relationships" r:embed="rId9"/>
        <a:stretch>
          <a:fillRect/>
        </a:stretch>
      </xdr:blipFill>
      <xdr:spPr>
        <a:xfrm>
          <a:off x="1743075" y="9239250"/>
          <a:ext cx="1001872" cy="809625"/>
        </a:xfrm>
        <a:prstGeom prst="rect">
          <a:avLst/>
        </a:prstGeom>
      </xdr:spPr>
    </xdr:pic>
    <xdr:clientData/>
  </xdr:twoCellAnchor>
  <xdr:twoCellAnchor editAs="oneCell">
    <xdr:from>
      <xdr:col>1</xdr:col>
      <xdr:colOff>257174</xdr:colOff>
      <xdr:row>49</xdr:row>
      <xdr:rowOff>5999</xdr:rowOff>
    </xdr:from>
    <xdr:to>
      <xdr:col>1</xdr:col>
      <xdr:colOff>1009650</xdr:colOff>
      <xdr:row>53</xdr:row>
      <xdr:rowOff>70663</xdr:rowOff>
    </xdr:to>
    <xdr:pic>
      <xdr:nvPicPr>
        <xdr:cNvPr id="28" name="Imagen 27">
          <a:extLst>
            <a:ext uri="{FF2B5EF4-FFF2-40B4-BE49-F238E27FC236}">
              <a16:creationId xmlns:a16="http://schemas.microsoft.com/office/drawing/2014/main" id="{26BCB873-527D-489B-85B0-C3A5983B423F}"/>
            </a:ext>
          </a:extLst>
        </xdr:cNvPr>
        <xdr:cNvPicPr>
          <a:picLocks noChangeAspect="1"/>
        </xdr:cNvPicPr>
      </xdr:nvPicPr>
      <xdr:blipFill>
        <a:blip xmlns:r="http://schemas.openxmlformats.org/officeDocument/2006/relationships" r:embed="rId10"/>
        <a:stretch>
          <a:fillRect/>
        </a:stretch>
      </xdr:blipFill>
      <xdr:spPr>
        <a:xfrm>
          <a:off x="1781174" y="10188224"/>
          <a:ext cx="752476" cy="826664"/>
        </a:xfrm>
        <a:prstGeom prst="rect">
          <a:avLst/>
        </a:prstGeom>
      </xdr:spPr>
    </xdr:pic>
    <xdr:clientData/>
  </xdr:twoCellAnchor>
  <xdr:twoCellAnchor editAs="oneCell">
    <xdr:from>
      <xdr:col>1</xdr:col>
      <xdr:colOff>228600</xdr:colOff>
      <xdr:row>54</xdr:row>
      <xdr:rowOff>34676</xdr:rowOff>
    </xdr:from>
    <xdr:to>
      <xdr:col>1</xdr:col>
      <xdr:colOff>1162050</xdr:colOff>
      <xdr:row>57</xdr:row>
      <xdr:rowOff>167120</xdr:rowOff>
    </xdr:to>
    <xdr:pic>
      <xdr:nvPicPr>
        <xdr:cNvPr id="29" name="Imagen 28">
          <a:extLst>
            <a:ext uri="{FF2B5EF4-FFF2-40B4-BE49-F238E27FC236}">
              <a16:creationId xmlns:a16="http://schemas.microsoft.com/office/drawing/2014/main" id="{7C8F8AA0-2C05-4528-BBB7-F43523B1C812}"/>
            </a:ext>
          </a:extLst>
        </xdr:cNvPr>
        <xdr:cNvPicPr>
          <a:picLocks noChangeAspect="1"/>
        </xdr:cNvPicPr>
      </xdr:nvPicPr>
      <xdr:blipFill>
        <a:blip xmlns:r="http://schemas.openxmlformats.org/officeDocument/2006/relationships" r:embed="rId11"/>
        <a:stretch>
          <a:fillRect/>
        </a:stretch>
      </xdr:blipFill>
      <xdr:spPr>
        <a:xfrm>
          <a:off x="1752600" y="11178926"/>
          <a:ext cx="933450" cy="703944"/>
        </a:xfrm>
        <a:prstGeom prst="rect">
          <a:avLst/>
        </a:prstGeom>
      </xdr:spPr>
    </xdr:pic>
    <xdr:clientData/>
  </xdr:twoCellAnchor>
  <xdr:twoCellAnchor editAs="oneCell">
    <xdr:from>
      <xdr:col>1</xdr:col>
      <xdr:colOff>266700</xdr:colOff>
      <xdr:row>59</xdr:row>
      <xdr:rowOff>38100</xdr:rowOff>
    </xdr:from>
    <xdr:to>
      <xdr:col>1</xdr:col>
      <xdr:colOff>1266825</xdr:colOff>
      <xdr:row>63</xdr:row>
      <xdr:rowOff>7863</xdr:rowOff>
    </xdr:to>
    <xdr:pic>
      <xdr:nvPicPr>
        <xdr:cNvPr id="33" name="Imagen 32">
          <a:extLst>
            <a:ext uri="{FF2B5EF4-FFF2-40B4-BE49-F238E27FC236}">
              <a16:creationId xmlns:a16="http://schemas.microsoft.com/office/drawing/2014/main" id="{63BB7354-A01A-4661-8F74-BCCEE69F5195}"/>
            </a:ext>
          </a:extLst>
        </xdr:cNvPr>
        <xdr:cNvPicPr>
          <a:picLocks noChangeAspect="1"/>
        </xdr:cNvPicPr>
      </xdr:nvPicPr>
      <xdr:blipFill>
        <a:blip xmlns:r="http://schemas.openxmlformats.org/officeDocument/2006/relationships" r:embed="rId12"/>
        <a:stretch>
          <a:fillRect/>
        </a:stretch>
      </xdr:blipFill>
      <xdr:spPr>
        <a:xfrm>
          <a:off x="1790700" y="12144375"/>
          <a:ext cx="1000125" cy="731763"/>
        </a:xfrm>
        <a:prstGeom prst="rect">
          <a:avLst/>
        </a:prstGeom>
      </xdr:spPr>
    </xdr:pic>
    <xdr:clientData/>
  </xdr:twoCellAnchor>
  <xdr:twoCellAnchor editAs="oneCell">
    <xdr:from>
      <xdr:col>1</xdr:col>
      <xdr:colOff>314326</xdr:colOff>
      <xdr:row>64</xdr:row>
      <xdr:rowOff>28577</xdr:rowOff>
    </xdr:from>
    <xdr:to>
      <xdr:col>1</xdr:col>
      <xdr:colOff>1095375</xdr:colOff>
      <xdr:row>67</xdr:row>
      <xdr:rowOff>87167</xdr:rowOff>
    </xdr:to>
    <xdr:pic>
      <xdr:nvPicPr>
        <xdr:cNvPr id="34" name="Imagen 33">
          <a:extLst>
            <a:ext uri="{FF2B5EF4-FFF2-40B4-BE49-F238E27FC236}">
              <a16:creationId xmlns:a16="http://schemas.microsoft.com/office/drawing/2014/main" id="{F935B3A6-6CEA-425E-A37E-E86439AB414E}"/>
            </a:ext>
          </a:extLst>
        </xdr:cNvPr>
        <xdr:cNvPicPr>
          <a:picLocks noChangeAspect="1"/>
        </xdr:cNvPicPr>
      </xdr:nvPicPr>
      <xdr:blipFill>
        <a:blip xmlns:r="http://schemas.openxmlformats.org/officeDocument/2006/relationships" r:embed="rId13"/>
        <a:stretch>
          <a:fillRect/>
        </a:stretch>
      </xdr:blipFill>
      <xdr:spPr>
        <a:xfrm>
          <a:off x="1838326" y="13096877"/>
          <a:ext cx="781049" cy="630090"/>
        </a:xfrm>
        <a:prstGeom prst="rect">
          <a:avLst/>
        </a:prstGeom>
      </xdr:spPr>
    </xdr:pic>
    <xdr:clientData/>
  </xdr:twoCellAnchor>
  <xdr:twoCellAnchor editAs="oneCell">
    <xdr:from>
      <xdr:col>1</xdr:col>
      <xdr:colOff>323851</xdr:colOff>
      <xdr:row>69</xdr:row>
      <xdr:rowOff>9526</xdr:rowOff>
    </xdr:from>
    <xdr:to>
      <xdr:col>1</xdr:col>
      <xdr:colOff>1123951</xdr:colOff>
      <xdr:row>72</xdr:row>
      <xdr:rowOff>97092</xdr:rowOff>
    </xdr:to>
    <xdr:pic>
      <xdr:nvPicPr>
        <xdr:cNvPr id="35" name="Imagen 34">
          <a:extLst>
            <a:ext uri="{FF2B5EF4-FFF2-40B4-BE49-F238E27FC236}">
              <a16:creationId xmlns:a16="http://schemas.microsoft.com/office/drawing/2014/main" id="{EB510253-3B24-40A3-85B2-E1F2AD777753}"/>
            </a:ext>
          </a:extLst>
        </xdr:cNvPr>
        <xdr:cNvPicPr>
          <a:picLocks noChangeAspect="1"/>
        </xdr:cNvPicPr>
      </xdr:nvPicPr>
      <xdr:blipFill>
        <a:blip xmlns:r="http://schemas.openxmlformats.org/officeDocument/2006/relationships" r:embed="rId14"/>
        <a:stretch>
          <a:fillRect/>
        </a:stretch>
      </xdr:blipFill>
      <xdr:spPr>
        <a:xfrm>
          <a:off x="1847851" y="14039851"/>
          <a:ext cx="800100" cy="659066"/>
        </a:xfrm>
        <a:prstGeom prst="rect">
          <a:avLst/>
        </a:prstGeom>
      </xdr:spPr>
    </xdr:pic>
    <xdr:clientData/>
  </xdr:twoCellAnchor>
  <xdr:twoCellAnchor editAs="oneCell">
    <xdr:from>
      <xdr:col>1</xdr:col>
      <xdr:colOff>304801</xdr:colOff>
      <xdr:row>74</xdr:row>
      <xdr:rowOff>9527</xdr:rowOff>
    </xdr:from>
    <xdr:to>
      <xdr:col>1</xdr:col>
      <xdr:colOff>1162050</xdr:colOff>
      <xdr:row>77</xdr:row>
      <xdr:rowOff>108247</xdr:rowOff>
    </xdr:to>
    <xdr:pic>
      <xdr:nvPicPr>
        <xdr:cNvPr id="37" name="Imagen 36">
          <a:extLst>
            <a:ext uri="{FF2B5EF4-FFF2-40B4-BE49-F238E27FC236}">
              <a16:creationId xmlns:a16="http://schemas.microsoft.com/office/drawing/2014/main" id="{645A48D5-65FF-49B1-96D7-229A1113226C}"/>
            </a:ext>
          </a:extLst>
        </xdr:cNvPr>
        <xdr:cNvPicPr>
          <a:picLocks noChangeAspect="1"/>
        </xdr:cNvPicPr>
      </xdr:nvPicPr>
      <xdr:blipFill rotWithShape="1">
        <a:blip xmlns:r="http://schemas.openxmlformats.org/officeDocument/2006/relationships" r:embed="rId15"/>
        <a:srcRect l="24623" t="21238"/>
        <a:stretch/>
      </xdr:blipFill>
      <xdr:spPr>
        <a:xfrm>
          <a:off x="1828801" y="15001877"/>
          <a:ext cx="857249" cy="670220"/>
        </a:xfrm>
        <a:prstGeom prst="rect">
          <a:avLst/>
        </a:prstGeom>
      </xdr:spPr>
    </xdr:pic>
    <xdr:clientData/>
  </xdr:twoCellAnchor>
  <xdr:twoCellAnchor editAs="oneCell">
    <xdr:from>
      <xdr:col>1</xdr:col>
      <xdr:colOff>381000</xdr:colOff>
      <xdr:row>79</xdr:row>
      <xdr:rowOff>38101</xdr:rowOff>
    </xdr:from>
    <xdr:to>
      <xdr:col>1</xdr:col>
      <xdr:colOff>1085850</xdr:colOff>
      <xdr:row>82</xdr:row>
      <xdr:rowOff>80347</xdr:rowOff>
    </xdr:to>
    <xdr:pic>
      <xdr:nvPicPr>
        <xdr:cNvPr id="40" name="Imagen 39">
          <a:extLst>
            <a:ext uri="{FF2B5EF4-FFF2-40B4-BE49-F238E27FC236}">
              <a16:creationId xmlns:a16="http://schemas.microsoft.com/office/drawing/2014/main" id="{7E573A95-AC67-4588-B5D3-31FE4B6853FD}"/>
            </a:ext>
          </a:extLst>
        </xdr:cNvPr>
        <xdr:cNvPicPr>
          <a:picLocks noChangeAspect="1"/>
        </xdr:cNvPicPr>
      </xdr:nvPicPr>
      <xdr:blipFill>
        <a:blip xmlns:r="http://schemas.openxmlformats.org/officeDocument/2006/relationships" r:embed="rId16"/>
        <a:stretch>
          <a:fillRect/>
        </a:stretch>
      </xdr:blipFill>
      <xdr:spPr>
        <a:xfrm>
          <a:off x="1905000" y="15992476"/>
          <a:ext cx="704850" cy="613746"/>
        </a:xfrm>
        <a:prstGeom prst="rect">
          <a:avLst/>
        </a:prstGeom>
      </xdr:spPr>
    </xdr:pic>
    <xdr:clientData/>
  </xdr:twoCellAnchor>
  <xdr:twoCellAnchor editAs="oneCell">
    <xdr:from>
      <xdr:col>1</xdr:col>
      <xdr:colOff>361950</xdr:colOff>
      <xdr:row>84</xdr:row>
      <xdr:rowOff>19050</xdr:rowOff>
    </xdr:from>
    <xdr:to>
      <xdr:col>1</xdr:col>
      <xdr:colOff>1085850</xdr:colOff>
      <xdr:row>87</xdr:row>
      <xdr:rowOff>116919</xdr:rowOff>
    </xdr:to>
    <xdr:pic>
      <xdr:nvPicPr>
        <xdr:cNvPr id="42" name="Imagen 41">
          <a:extLst>
            <a:ext uri="{FF2B5EF4-FFF2-40B4-BE49-F238E27FC236}">
              <a16:creationId xmlns:a16="http://schemas.microsoft.com/office/drawing/2014/main" id="{D7E788CD-D676-48E2-AB65-1720076F8E14}"/>
            </a:ext>
          </a:extLst>
        </xdr:cNvPr>
        <xdr:cNvPicPr>
          <a:picLocks noChangeAspect="1"/>
        </xdr:cNvPicPr>
      </xdr:nvPicPr>
      <xdr:blipFill>
        <a:blip xmlns:r="http://schemas.openxmlformats.org/officeDocument/2006/relationships" r:embed="rId17"/>
        <a:stretch>
          <a:fillRect/>
        </a:stretch>
      </xdr:blipFill>
      <xdr:spPr>
        <a:xfrm>
          <a:off x="1885950" y="16916400"/>
          <a:ext cx="723900" cy="669369"/>
        </a:xfrm>
        <a:prstGeom prst="rect">
          <a:avLst/>
        </a:prstGeom>
      </xdr:spPr>
    </xdr:pic>
    <xdr:clientData/>
  </xdr:twoCellAnchor>
  <xdr:twoCellAnchor editAs="oneCell">
    <xdr:from>
      <xdr:col>1</xdr:col>
      <xdr:colOff>429469</xdr:colOff>
      <xdr:row>89</xdr:row>
      <xdr:rowOff>37260</xdr:rowOff>
    </xdr:from>
    <xdr:to>
      <xdr:col>1</xdr:col>
      <xdr:colOff>981075</xdr:colOff>
      <xdr:row>91</xdr:row>
      <xdr:rowOff>177663</xdr:rowOff>
    </xdr:to>
    <xdr:pic>
      <xdr:nvPicPr>
        <xdr:cNvPr id="5" name="Imagen 4">
          <a:extLst>
            <a:ext uri="{FF2B5EF4-FFF2-40B4-BE49-F238E27FC236}">
              <a16:creationId xmlns:a16="http://schemas.microsoft.com/office/drawing/2014/main" id="{6455AF29-9DA6-4F07-AB86-BCD3ED6E6220}"/>
            </a:ext>
          </a:extLst>
        </xdr:cNvPr>
        <xdr:cNvPicPr>
          <a:picLocks noChangeAspect="1"/>
        </xdr:cNvPicPr>
      </xdr:nvPicPr>
      <xdr:blipFill>
        <a:blip xmlns:r="http://schemas.openxmlformats.org/officeDocument/2006/relationships" r:embed="rId18"/>
        <a:stretch>
          <a:fillRect/>
        </a:stretch>
      </xdr:blipFill>
      <xdr:spPr>
        <a:xfrm rot="5400000">
          <a:off x="444570" y="22159"/>
          <a:ext cx="521403" cy="551606"/>
        </a:xfrm>
        <a:prstGeom prst="rect">
          <a:avLst/>
        </a:prstGeom>
      </xdr:spPr>
    </xdr:pic>
    <xdr:clientData/>
  </xdr:twoCellAnchor>
  <xdr:twoCellAnchor editAs="oneCell">
    <xdr:from>
      <xdr:col>1</xdr:col>
      <xdr:colOff>257174</xdr:colOff>
      <xdr:row>94</xdr:row>
      <xdr:rowOff>9525</xdr:rowOff>
    </xdr:from>
    <xdr:to>
      <xdr:col>1</xdr:col>
      <xdr:colOff>1219200</xdr:colOff>
      <xdr:row>98</xdr:row>
      <xdr:rowOff>72016</xdr:rowOff>
    </xdr:to>
    <xdr:pic>
      <xdr:nvPicPr>
        <xdr:cNvPr id="6" name="Imagen 5">
          <a:extLst>
            <a:ext uri="{FF2B5EF4-FFF2-40B4-BE49-F238E27FC236}">
              <a16:creationId xmlns:a16="http://schemas.microsoft.com/office/drawing/2014/main" id="{C0FF8E48-857A-4BDE-BDBA-180ED55A47C7}"/>
            </a:ext>
          </a:extLst>
        </xdr:cNvPr>
        <xdr:cNvPicPr>
          <a:picLocks noChangeAspect="1"/>
        </xdr:cNvPicPr>
      </xdr:nvPicPr>
      <xdr:blipFill>
        <a:blip xmlns:r="http://schemas.openxmlformats.org/officeDocument/2006/relationships" r:embed="rId19"/>
        <a:stretch>
          <a:fillRect/>
        </a:stretch>
      </xdr:blipFill>
      <xdr:spPr>
        <a:xfrm>
          <a:off x="257174" y="1352550"/>
          <a:ext cx="962026" cy="824491"/>
        </a:xfrm>
        <a:prstGeom prst="rect">
          <a:avLst/>
        </a:prstGeom>
      </xdr:spPr>
    </xdr:pic>
    <xdr:clientData/>
  </xdr:twoCellAnchor>
  <xdr:twoCellAnchor editAs="oneCell">
    <xdr:from>
      <xdr:col>1</xdr:col>
      <xdr:colOff>476251</xdr:colOff>
      <xdr:row>99</xdr:row>
      <xdr:rowOff>19051</xdr:rowOff>
    </xdr:from>
    <xdr:to>
      <xdr:col>1</xdr:col>
      <xdr:colOff>981075</xdr:colOff>
      <xdr:row>102</xdr:row>
      <xdr:rowOff>93819</xdr:rowOff>
    </xdr:to>
    <xdr:pic>
      <xdr:nvPicPr>
        <xdr:cNvPr id="7" name="Imagen 6">
          <a:extLst>
            <a:ext uri="{FF2B5EF4-FFF2-40B4-BE49-F238E27FC236}">
              <a16:creationId xmlns:a16="http://schemas.microsoft.com/office/drawing/2014/main" id="{96FEA450-29E8-47FB-AF2F-AE02E370C17A}"/>
            </a:ext>
          </a:extLst>
        </xdr:cNvPr>
        <xdr:cNvPicPr>
          <a:picLocks noChangeAspect="1"/>
        </xdr:cNvPicPr>
      </xdr:nvPicPr>
      <xdr:blipFill rotWithShape="1">
        <a:blip xmlns:r="http://schemas.openxmlformats.org/officeDocument/2006/relationships" r:embed="rId20"/>
        <a:srcRect r="29412"/>
        <a:stretch/>
      </xdr:blipFill>
      <xdr:spPr>
        <a:xfrm>
          <a:off x="2000251" y="21745576"/>
          <a:ext cx="504824" cy="646268"/>
        </a:xfrm>
        <a:prstGeom prst="rect">
          <a:avLst/>
        </a:prstGeom>
      </xdr:spPr>
    </xdr:pic>
    <xdr:clientData/>
  </xdr:twoCellAnchor>
  <xdr:twoCellAnchor editAs="oneCell">
    <xdr:from>
      <xdr:col>1</xdr:col>
      <xdr:colOff>457201</xdr:colOff>
      <xdr:row>104</xdr:row>
      <xdr:rowOff>38100</xdr:rowOff>
    </xdr:from>
    <xdr:to>
      <xdr:col>1</xdr:col>
      <xdr:colOff>1000125</xdr:colOff>
      <xdr:row>107</xdr:row>
      <xdr:rowOff>113154</xdr:rowOff>
    </xdr:to>
    <xdr:pic>
      <xdr:nvPicPr>
        <xdr:cNvPr id="8" name="Imagen 7">
          <a:extLst>
            <a:ext uri="{FF2B5EF4-FFF2-40B4-BE49-F238E27FC236}">
              <a16:creationId xmlns:a16="http://schemas.microsoft.com/office/drawing/2014/main" id="{826E1F6B-5AA4-4401-8B45-B2F2F32D5C42}"/>
            </a:ext>
          </a:extLst>
        </xdr:cNvPr>
        <xdr:cNvPicPr>
          <a:picLocks noChangeAspect="1"/>
        </xdr:cNvPicPr>
      </xdr:nvPicPr>
      <xdr:blipFill>
        <a:blip xmlns:r="http://schemas.openxmlformats.org/officeDocument/2006/relationships" r:embed="rId21"/>
        <a:stretch>
          <a:fillRect/>
        </a:stretch>
      </xdr:blipFill>
      <xdr:spPr>
        <a:xfrm>
          <a:off x="1981201" y="22726650"/>
          <a:ext cx="542924" cy="646554"/>
        </a:xfrm>
        <a:prstGeom prst="rect">
          <a:avLst/>
        </a:prstGeom>
      </xdr:spPr>
    </xdr:pic>
    <xdr:clientData/>
  </xdr:twoCellAnchor>
  <xdr:twoCellAnchor editAs="oneCell">
    <xdr:from>
      <xdr:col>1</xdr:col>
      <xdr:colOff>381000</xdr:colOff>
      <xdr:row>109</xdr:row>
      <xdr:rowOff>38101</xdr:rowOff>
    </xdr:from>
    <xdr:to>
      <xdr:col>1</xdr:col>
      <xdr:colOff>981075</xdr:colOff>
      <xdr:row>112</xdr:row>
      <xdr:rowOff>104616</xdr:rowOff>
    </xdr:to>
    <xdr:pic>
      <xdr:nvPicPr>
        <xdr:cNvPr id="9" name="Imagen 8">
          <a:extLst>
            <a:ext uri="{FF2B5EF4-FFF2-40B4-BE49-F238E27FC236}">
              <a16:creationId xmlns:a16="http://schemas.microsoft.com/office/drawing/2014/main" id="{139DE330-97AA-4F40-9FD1-E89DAE447B1A}"/>
            </a:ext>
          </a:extLst>
        </xdr:cNvPr>
        <xdr:cNvPicPr>
          <a:picLocks noChangeAspect="1"/>
        </xdr:cNvPicPr>
      </xdr:nvPicPr>
      <xdr:blipFill>
        <a:blip xmlns:r="http://schemas.openxmlformats.org/officeDocument/2006/relationships" r:embed="rId22"/>
        <a:stretch>
          <a:fillRect/>
        </a:stretch>
      </xdr:blipFill>
      <xdr:spPr>
        <a:xfrm>
          <a:off x="1905000" y="23688676"/>
          <a:ext cx="600075" cy="638015"/>
        </a:xfrm>
        <a:prstGeom prst="rect">
          <a:avLst/>
        </a:prstGeom>
      </xdr:spPr>
    </xdr:pic>
    <xdr:clientData/>
  </xdr:twoCellAnchor>
  <xdr:twoCellAnchor editAs="oneCell">
    <xdr:from>
      <xdr:col>1</xdr:col>
      <xdr:colOff>216058</xdr:colOff>
      <xdr:row>114</xdr:row>
      <xdr:rowOff>19048</xdr:rowOff>
    </xdr:from>
    <xdr:to>
      <xdr:col>1</xdr:col>
      <xdr:colOff>1190628</xdr:colOff>
      <xdr:row>117</xdr:row>
      <xdr:rowOff>121157</xdr:rowOff>
    </xdr:to>
    <xdr:pic>
      <xdr:nvPicPr>
        <xdr:cNvPr id="10" name="Imagen 9">
          <a:extLst>
            <a:ext uri="{FF2B5EF4-FFF2-40B4-BE49-F238E27FC236}">
              <a16:creationId xmlns:a16="http://schemas.microsoft.com/office/drawing/2014/main" id="{504FC2FF-5DD4-4829-AA4E-AC618EE0076F}"/>
            </a:ext>
          </a:extLst>
        </xdr:cNvPr>
        <xdr:cNvPicPr>
          <a:picLocks noChangeAspect="1"/>
        </xdr:cNvPicPr>
      </xdr:nvPicPr>
      <xdr:blipFill rotWithShape="1">
        <a:blip xmlns:r="http://schemas.openxmlformats.org/officeDocument/2006/relationships" r:embed="rId23"/>
        <a:srcRect l="13497" r="23714"/>
        <a:stretch/>
      </xdr:blipFill>
      <xdr:spPr>
        <a:xfrm rot="16200000">
          <a:off x="1890538" y="22557118"/>
          <a:ext cx="673609" cy="974570"/>
        </a:xfrm>
        <a:prstGeom prst="rect">
          <a:avLst/>
        </a:prstGeom>
      </xdr:spPr>
    </xdr:pic>
    <xdr:clientData/>
  </xdr:twoCellAnchor>
  <xdr:twoCellAnchor editAs="oneCell">
    <xdr:from>
      <xdr:col>1</xdr:col>
      <xdr:colOff>361950</xdr:colOff>
      <xdr:row>119</xdr:row>
      <xdr:rowOff>28576</xdr:rowOff>
    </xdr:from>
    <xdr:to>
      <xdr:col>1</xdr:col>
      <xdr:colOff>1057275</xdr:colOff>
      <xdr:row>122</xdr:row>
      <xdr:rowOff>106830</xdr:rowOff>
    </xdr:to>
    <xdr:pic>
      <xdr:nvPicPr>
        <xdr:cNvPr id="17" name="Imagen 16">
          <a:extLst>
            <a:ext uri="{FF2B5EF4-FFF2-40B4-BE49-F238E27FC236}">
              <a16:creationId xmlns:a16="http://schemas.microsoft.com/office/drawing/2014/main" id="{6AEBB3F4-7BDC-4F34-93A1-8492AD912D99}"/>
            </a:ext>
          </a:extLst>
        </xdr:cNvPr>
        <xdr:cNvPicPr>
          <a:picLocks noChangeAspect="1"/>
        </xdr:cNvPicPr>
      </xdr:nvPicPr>
      <xdr:blipFill>
        <a:blip xmlns:r="http://schemas.openxmlformats.org/officeDocument/2006/relationships" r:embed="rId24"/>
        <a:stretch>
          <a:fillRect/>
        </a:stretch>
      </xdr:blipFill>
      <xdr:spPr>
        <a:xfrm>
          <a:off x="1885950" y="23679151"/>
          <a:ext cx="695325" cy="649754"/>
        </a:xfrm>
        <a:prstGeom prst="rect">
          <a:avLst/>
        </a:prstGeom>
      </xdr:spPr>
    </xdr:pic>
    <xdr:clientData/>
  </xdr:twoCellAnchor>
  <xdr:twoCellAnchor editAs="oneCell">
    <xdr:from>
      <xdr:col>1</xdr:col>
      <xdr:colOff>323851</xdr:colOff>
      <xdr:row>124</xdr:row>
      <xdr:rowOff>28574</xdr:rowOff>
    </xdr:from>
    <xdr:to>
      <xdr:col>1</xdr:col>
      <xdr:colOff>1171575</xdr:colOff>
      <xdr:row>127</xdr:row>
      <xdr:rowOff>87675</xdr:rowOff>
    </xdr:to>
    <xdr:pic>
      <xdr:nvPicPr>
        <xdr:cNvPr id="19" name="Imagen 18">
          <a:extLst>
            <a:ext uri="{FF2B5EF4-FFF2-40B4-BE49-F238E27FC236}">
              <a16:creationId xmlns:a16="http://schemas.microsoft.com/office/drawing/2014/main" id="{5D6F23DD-E2C9-4521-BA25-EE99EC95873B}"/>
            </a:ext>
          </a:extLst>
        </xdr:cNvPr>
        <xdr:cNvPicPr>
          <a:picLocks noChangeAspect="1"/>
        </xdr:cNvPicPr>
      </xdr:nvPicPr>
      <xdr:blipFill>
        <a:blip xmlns:r="http://schemas.openxmlformats.org/officeDocument/2006/relationships" r:embed="rId25"/>
        <a:stretch>
          <a:fillRect/>
        </a:stretch>
      </xdr:blipFill>
      <xdr:spPr>
        <a:xfrm>
          <a:off x="1847851" y="24641174"/>
          <a:ext cx="847724" cy="630601"/>
        </a:xfrm>
        <a:prstGeom prst="rect">
          <a:avLst/>
        </a:prstGeom>
      </xdr:spPr>
    </xdr:pic>
    <xdr:clientData/>
  </xdr:twoCellAnchor>
  <xdr:twoCellAnchor editAs="oneCell">
    <xdr:from>
      <xdr:col>1</xdr:col>
      <xdr:colOff>371475</xdr:colOff>
      <xdr:row>129</xdr:row>
      <xdr:rowOff>47625</xdr:rowOff>
    </xdr:from>
    <xdr:to>
      <xdr:col>1</xdr:col>
      <xdr:colOff>952500</xdr:colOff>
      <xdr:row>132</xdr:row>
      <xdr:rowOff>85583</xdr:rowOff>
    </xdr:to>
    <xdr:pic>
      <xdr:nvPicPr>
        <xdr:cNvPr id="21" name="Imagen 20">
          <a:extLst>
            <a:ext uri="{FF2B5EF4-FFF2-40B4-BE49-F238E27FC236}">
              <a16:creationId xmlns:a16="http://schemas.microsoft.com/office/drawing/2014/main" id="{416140A7-8047-4688-9F6E-7F78C64E55E9}"/>
            </a:ext>
          </a:extLst>
        </xdr:cNvPr>
        <xdr:cNvPicPr>
          <a:picLocks noChangeAspect="1"/>
        </xdr:cNvPicPr>
      </xdr:nvPicPr>
      <xdr:blipFill>
        <a:blip xmlns:r="http://schemas.openxmlformats.org/officeDocument/2006/relationships" r:embed="rId26"/>
        <a:stretch>
          <a:fillRect/>
        </a:stretch>
      </xdr:blipFill>
      <xdr:spPr>
        <a:xfrm>
          <a:off x="1895475" y="25622250"/>
          <a:ext cx="581025" cy="609458"/>
        </a:xfrm>
        <a:prstGeom prst="rect">
          <a:avLst/>
        </a:prstGeom>
      </xdr:spPr>
    </xdr:pic>
    <xdr:clientData/>
  </xdr:twoCellAnchor>
  <xdr:twoCellAnchor editAs="oneCell">
    <xdr:from>
      <xdr:col>1</xdr:col>
      <xdr:colOff>323851</xdr:colOff>
      <xdr:row>134</xdr:row>
      <xdr:rowOff>28576</xdr:rowOff>
    </xdr:from>
    <xdr:to>
      <xdr:col>1</xdr:col>
      <xdr:colOff>1047750</xdr:colOff>
      <xdr:row>137</xdr:row>
      <xdr:rowOff>90488</xdr:rowOff>
    </xdr:to>
    <xdr:pic>
      <xdr:nvPicPr>
        <xdr:cNvPr id="22" name="Imagen 21">
          <a:extLst>
            <a:ext uri="{FF2B5EF4-FFF2-40B4-BE49-F238E27FC236}">
              <a16:creationId xmlns:a16="http://schemas.microsoft.com/office/drawing/2014/main" id="{D31AEC2F-8801-46D8-BA8C-080BB64F058F}"/>
            </a:ext>
          </a:extLst>
        </xdr:cNvPr>
        <xdr:cNvPicPr>
          <a:picLocks noChangeAspect="1"/>
        </xdr:cNvPicPr>
      </xdr:nvPicPr>
      <xdr:blipFill>
        <a:blip xmlns:r="http://schemas.openxmlformats.org/officeDocument/2006/relationships" r:embed="rId27"/>
        <a:stretch>
          <a:fillRect/>
        </a:stretch>
      </xdr:blipFill>
      <xdr:spPr>
        <a:xfrm>
          <a:off x="1847851" y="26565226"/>
          <a:ext cx="723899" cy="633412"/>
        </a:xfrm>
        <a:prstGeom prst="rect">
          <a:avLst/>
        </a:prstGeom>
      </xdr:spPr>
    </xdr:pic>
    <xdr:clientData/>
  </xdr:twoCellAnchor>
  <xdr:twoCellAnchor editAs="oneCell">
    <xdr:from>
      <xdr:col>1</xdr:col>
      <xdr:colOff>200025</xdr:colOff>
      <xdr:row>139</xdr:row>
      <xdr:rowOff>57150</xdr:rowOff>
    </xdr:from>
    <xdr:to>
      <xdr:col>1</xdr:col>
      <xdr:colOff>1190625</xdr:colOff>
      <xdr:row>142</xdr:row>
      <xdr:rowOff>75593</xdr:rowOff>
    </xdr:to>
    <xdr:pic>
      <xdr:nvPicPr>
        <xdr:cNvPr id="13" name="Imagen 12">
          <a:extLst>
            <a:ext uri="{FF2B5EF4-FFF2-40B4-BE49-F238E27FC236}">
              <a16:creationId xmlns:a16="http://schemas.microsoft.com/office/drawing/2014/main" id="{07280E0B-38B7-4984-B03D-3597B3A8C273}"/>
            </a:ext>
          </a:extLst>
        </xdr:cNvPr>
        <xdr:cNvPicPr>
          <a:picLocks noChangeAspect="1"/>
        </xdr:cNvPicPr>
      </xdr:nvPicPr>
      <xdr:blipFill>
        <a:blip xmlns:r="http://schemas.openxmlformats.org/officeDocument/2006/relationships" r:embed="rId28"/>
        <a:stretch>
          <a:fillRect/>
        </a:stretch>
      </xdr:blipFill>
      <xdr:spPr>
        <a:xfrm>
          <a:off x="962025" y="27555825"/>
          <a:ext cx="990600" cy="589943"/>
        </a:xfrm>
        <a:prstGeom prst="rect">
          <a:avLst/>
        </a:prstGeom>
      </xdr:spPr>
    </xdr:pic>
    <xdr:clientData/>
  </xdr:twoCellAnchor>
  <xdr:oneCellAnchor>
    <xdr:from>
      <xdr:col>1</xdr:col>
      <xdr:colOff>361293</xdr:colOff>
      <xdr:row>144</xdr:row>
      <xdr:rowOff>65691</xdr:rowOff>
    </xdr:from>
    <xdr:ext cx="645949" cy="447608"/>
    <xdr:pic>
      <xdr:nvPicPr>
        <xdr:cNvPr id="32" name="Imagen 31">
          <a:extLst>
            <a:ext uri="{FF2B5EF4-FFF2-40B4-BE49-F238E27FC236}">
              <a16:creationId xmlns:a16="http://schemas.microsoft.com/office/drawing/2014/main" id="{D6E68467-928B-4537-BA23-CCE6C1424181}"/>
            </a:ext>
          </a:extLst>
        </xdr:cNvPr>
        <xdr:cNvPicPr>
          <a:picLocks noChangeAspect="1"/>
        </xdr:cNvPicPr>
      </xdr:nvPicPr>
      <xdr:blipFill>
        <a:blip xmlns:r="http://schemas.openxmlformats.org/officeDocument/2006/relationships" r:embed="rId29"/>
        <a:stretch>
          <a:fillRect/>
        </a:stretch>
      </xdr:blipFill>
      <xdr:spPr>
        <a:xfrm>
          <a:off x="1127672" y="27950950"/>
          <a:ext cx="645949" cy="447608"/>
        </a:xfrm>
        <a:prstGeom prst="rect">
          <a:avLst/>
        </a:prstGeom>
      </xdr:spPr>
    </xdr:pic>
    <xdr:clientData/>
  </xdr:oneCellAnchor>
  <xdr:twoCellAnchor editAs="oneCell">
    <xdr:from>
      <xdr:col>1</xdr:col>
      <xdr:colOff>208018</xdr:colOff>
      <xdr:row>149</xdr:row>
      <xdr:rowOff>87588</xdr:rowOff>
    </xdr:from>
    <xdr:to>
      <xdr:col>1</xdr:col>
      <xdr:colOff>1149570</xdr:colOff>
      <xdr:row>152</xdr:row>
      <xdr:rowOff>79410</xdr:rowOff>
    </xdr:to>
    <xdr:pic>
      <xdr:nvPicPr>
        <xdr:cNvPr id="36" name="Imagen 35">
          <a:extLst>
            <a:ext uri="{FF2B5EF4-FFF2-40B4-BE49-F238E27FC236}">
              <a16:creationId xmlns:a16="http://schemas.microsoft.com/office/drawing/2014/main" id="{B95F0DDE-0FFA-4AA4-AD4B-E496BDAA3CBA}"/>
            </a:ext>
          </a:extLst>
        </xdr:cNvPr>
        <xdr:cNvPicPr>
          <a:picLocks noChangeAspect="1"/>
        </xdr:cNvPicPr>
      </xdr:nvPicPr>
      <xdr:blipFill>
        <a:blip xmlns:r="http://schemas.openxmlformats.org/officeDocument/2006/relationships" r:embed="rId30"/>
        <a:stretch>
          <a:fillRect/>
        </a:stretch>
      </xdr:blipFill>
      <xdr:spPr>
        <a:xfrm>
          <a:off x="974397" y="28914398"/>
          <a:ext cx="941552" cy="550184"/>
        </a:xfrm>
        <a:prstGeom prst="rect">
          <a:avLst/>
        </a:prstGeom>
      </xdr:spPr>
    </xdr:pic>
    <xdr:clientData/>
  </xdr:twoCellAnchor>
  <xdr:twoCellAnchor editAs="oneCell">
    <xdr:from>
      <xdr:col>1</xdr:col>
      <xdr:colOff>383190</xdr:colOff>
      <xdr:row>154</xdr:row>
      <xdr:rowOff>54743</xdr:rowOff>
    </xdr:from>
    <xdr:to>
      <xdr:col>1</xdr:col>
      <xdr:colOff>974397</xdr:colOff>
      <xdr:row>157</xdr:row>
      <xdr:rowOff>85017</xdr:rowOff>
    </xdr:to>
    <xdr:pic>
      <xdr:nvPicPr>
        <xdr:cNvPr id="38" name="Imagen 37">
          <a:extLst>
            <a:ext uri="{FF2B5EF4-FFF2-40B4-BE49-F238E27FC236}">
              <a16:creationId xmlns:a16="http://schemas.microsoft.com/office/drawing/2014/main" id="{4B96DB8F-7B30-4FFD-BDED-1AC60667615B}"/>
            </a:ext>
          </a:extLst>
        </xdr:cNvPr>
        <xdr:cNvPicPr>
          <a:picLocks noChangeAspect="1"/>
        </xdr:cNvPicPr>
      </xdr:nvPicPr>
      <xdr:blipFill>
        <a:blip xmlns:r="http://schemas.openxmlformats.org/officeDocument/2006/relationships" r:embed="rId31"/>
        <a:stretch>
          <a:fillRect/>
        </a:stretch>
      </xdr:blipFill>
      <xdr:spPr>
        <a:xfrm>
          <a:off x="1149569" y="29823105"/>
          <a:ext cx="591207" cy="5886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295755</xdr:colOff>
      <xdr:row>5</xdr:row>
      <xdr:rowOff>18862</xdr:rowOff>
    </xdr:from>
    <xdr:ext cx="577648" cy="466932"/>
    <xdr:pic>
      <xdr:nvPicPr>
        <xdr:cNvPr id="2" name="Imagen 1">
          <a:extLst>
            <a:ext uri="{FF2B5EF4-FFF2-40B4-BE49-F238E27FC236}">
              <a16:creationId xmlns:a16="http://schemas.microsoft.com/office/drawing/2014/main" id="{7ACCC7B2-90D6-496A-8680-3C9C619B5CE1}"/>
            </a:ext>
          </a:extLst>
        </xdr:cNvPr>
        <xdr:cNvPicPr>
          <a:picLocks noChangeAspect="1"/>
        </xdr:cNvPicPr>
      </xdr:nvPicPr>
      <xdr:blipFill>
        <a:blip xmlns:r="http://schemas.openxmlformats.org/officeDocument/2006/relationships" r:embed="rId1"/>
        <a:stretch>
          <a:fillRect/>
        </a:stretch>
      </xdr:blipFill>
      <xdr:spPr>
        <a:xfrm>
          <a:off x="1059641" y="1339159"/>
          <a:ext cx="577648" cy="466932"/>
        </a:xfrm>
        <a:prstGeom prst="rect">
          <a:avLst/>
        </a:prstGeom>
      </xdr:spPr>
    </xdr:pic>
    <xdr:clientData/>
  </xdr:oneCellAnchor>
  <xdr:oneCellAnchor>
    <xdr:from>
      <xdr:col>1</xdr:col>
      <xdr:colOff>405520</xdr:colOff>
      <xdr:row>9</xdr:row>
      <xdr:rowOff>70882</xdr:rowOff>
    </xdr:from>
    <xdr:ext cx="648943" cy="549578"/>
    <xdr:pic>
      <xdr:nvPicPr>
        <xdr:cNvPr id="3" name="Imagen 2">
          <a:extLst>
            <a:ext uri="{FF2B5EF4-FFF2-40B4-BE49-F238E27FC236}">
              <a16:creationId xmlns:a16="http://schemas.microsoft.com/office/drawing/2014/main" id="{2A0814AC-B6AA-4F89-9F61-6C1F6FFC1EC1}"/>
            </a:ext>
          </a:extLst>
        </xdr:cNvPr>
        <xdr:cNvPicPr>
          <a:picLocks noChangeAspect="1"/>
        </xdr:cNvPicPr>
      </xdr:nvPicPr>
      <xdr:blipFill>
        <a:blip xmlns:r="http://schemas.openxmlformats.org/officeDocument/2006/relationships" r:embed="rId2"/>
        <a:stretch>
          <a:fillRect/>
        </a:stretch>
      </xdr:blipFill>
      <xdr:spPr>
        <a:xfrm>
          <a:off x="1929520" y="1785382"/>
          <a:ext cx="648943" cy="549578"/>
        </a:xfrm>
        <a:prstGeom prst="rect">
          <a:avLst/>
        </a:prstGeom>
      </xdr:spPr>
    </xdr:pic>
    <xdr:clientData/>
  </xdr:oneCellAnchor>
  <xdr:oneCellAnchor>
    <xdr:from>
      <xdr:col>1</xdr:col>
      <xdr:colOff>386659</xdr:colOff>
      <xdr:row>14</xdr:row>
      <xdr:rowOff>33885</xdr:rowOff>
    </xdr:from>
    <xdr:ext cx="603564" cy="561982"/>
    <xdr:pic>
      <xdr:nvPicPr>
        <xdr:cNvPr id="4" name="Imagen 3">
          <a:extLst>
            <a:ext uri="{FF2B5EF4-FFF2-40B4-BE49-F238E27FC236}">
              <a16:creationId xmlns:a16="http://schemas.microsoft.com/office/drawing/2014/main" id="{E9B3F61D-7FC4-46F1-84AD-53F0C81D4A7A}"/>
            </a:ext>
          </a:extLst>
        </xdr:cNvPr>
        <xdr:cNvPicPr>
          <a:picLocks noChangeAspect="1"/>
        </xdr:cNvPicPr>
      </xdr:nvPicPr>
      <xdr:blipFill>
        <a:blip xmlns:r="http://schemas.openxmlformats.org/officeDocument/2006/relationships" r:embed="rId3"/>
        <a:stretch>
          <a:fillRect/>
        </a:stretch>
      </xdr:blipFill>
      <xdr:spPr>
        <a:xfrm>
          <a:off x="1910659" y="2700885"/>
          <a:ext cx="603564" cy="561982"/>
        </a:xfrm>
        <a:prstGeom prst="rect">
          <a:avLst/>
        </a:prstGeom>
      </xdr:spPr>
    </xdr:pic>
    <xdr:clientData/>
  </xdr:oneCellAnchor>
  <xdr:oneCellAnchor>
    <xdr:from>
      <xdr:col>1</xdr:col>
      <xdr:colOff>405520</xdr:colOff>
      <xdr:row>19</xdr:row>
      <xdr:rowOff>46646</xdr:rowOff>
    </xdr:from>
    <xdr:ext cx="612995" cy="677438"/>
    <xdr:pic>
      <xdr:nvPicPr>
        <xdr:cNvPr id="5" name="Imagen 4">
          <a:extLst>
            <a:ext uri="{FF2B5EF4-FFF2-40B4-BE49-F238E27FC236}">
              <a16:creationId xmlns:a16="http://schemas.microsoft.com/office/drawing/2014/main" id="{EF57F55B-BFBF-4996-B761-A05459B70C36}"/>
            </a:ext>
          </a:extLst>
        </xdr:cNvPr>
        <xdr:cNvPicPr>
          <a:picLocks noChangeAspect="1"/>
        </xdr:cNvPicPr>
      </xdr:nvPicPr>
      <xdr:blipFill>
        <a:blip xmlns:r="http://schemas.openxmlformats.org/officeDocument/2006/relationships" r:embed="rId4"/>
        <a:stretch>
          <a:fillRect/>
        </a:stretch>
      </xdr:blipFill>
      <xdr:spPr>
        <a:xfrm>
          <a:off x="1929520" y="3666146"/>
          <a:ext cx="612995" cy="677438"/>
        </a:xfrm>
        <a:prstGeom prst="rect">
          <a:avLst/>
        </a:prstGeom>
      </xdr:spPr>
    </xdr:pic>
    <xdr:clientData/>
  </xdr:oneCellAnchor>
  <xdr:oneCellAnchor>
    <xdr:from>
      <xdr:col>1</xdr:col>
      <xdr:colOff>565842</xdr:colOff>
      <xdr:row>24</xdr:row>
      <xdr:rowOff>144069</xdr:rowOff>
    </xdr:from>
    <xdr:ext cx="473489" cy="583841"/>
    <xdr:pic>
      <xdr:nvPicPr>
        <xdr:cNvPr id="6" name="Imagen 5">
          <a:extLst>
            <a:ext uri="{FF2B5EF4-FFF2-40B4-BE49-F238E27FC236}">
              <a16:creationId xmlns:a16="http://schemas.microsoft.com/office/drawing/2014/main" id="{E97BEFE6-65E4-4308-9258-CEF18FED6FFE}"/>
            </a:ext>
          </a:extLst>
        </xdr:cNvPr>
        <xdr:cNvPicPr>
          <a:picLocks noChangeAspect="1"/>
        </xdr:cNvPicPr>
      </xdr:nvPicPr>
      <xdr:blipFill>
        <a:blip xmlns:r="http://schemas.openxmlformats.org/officeDocument/2006/relationships" r:embed="rId5"/>
        <a:stretch>
          <a:fillRect/>
        </a:stretch>
      </xdr:blipFill>
      <xdr:spPr>
        <a:xfrm>
          <a:off x="2089842" y="4716069"/>
          <a:ext cx="473489" cy="583841"/>
        </a:xfrm>
        <a:prstGeom prst="rect">
          <a:avLst/>
        </a:prstGeom>
      </xdr:spPr>
    </xdr:pic>
    <xdr:clientData/>
  </xdr:oneCellAnchor>
  <xdr:oneCellAnchor>
    <xdr:from>
      <xdr:col>1</xdr:col>
      <xdr:colOff>438505</xdr:colOff>
      <xdr:row>29</xdr:row>
      <xdr:rowOff>113167</xdr:rowOff>
    </xdr:from>
    <xdr:ext cx="645910" cy="650719"/>
    <xdr:pic>
      <xdr:nvPicPr>
        <xdr:cNvPr id="7" name="Imagen 6">
          <a:extLst>
            <a:ext uri="{FF2B5EF4-FFF2-40B4-BE49-F238E27FC236}">
              <a16:creationId xmlns:a16="http://schemas.microsoft.com/office/drawing/2014/main" id="{30A8F381-C45D-47BF-9C55-547EB344803A}"/>
            </a:ext>
          </a:extLst>
        </xdr:cNvPr>
        <xdr:cNvPicPr>
          <a:picLocks noChangeAspect="1"/>
        </xdr:cNvPicPr>
      </xdr:nvPicPr>
      <xdr:blipFill>
        <a:blip xmlns:r="http://schemas.openxmlformats.org/officeDocument/2006/relationships" r:embed="rId6"/>
        <a:stretch>
          <a:fillRect/>
        </a:stretch>
      </xdr:blipFill>
      <xdr:spPr>
        <a:xfrm>
          <a:off x="1962505" y="5637667"/>
          <a:ext cx="645910" cy="650719"/>
        </a:xfrm>
        <a:prstGeom prst="rect">
          <a:avLst/>
        </a:prstGeom>
      </xdr:spPr>
    </xdr:pic>
    <xdr:clientData/>
  </xdr:oneCellAnchor>
  <xdr:oneCellAnchor>
    <xdr:from>
      <xdr:col>1</xdr:col>
      <xdr:colOff>452673</xdr:colOff>
      <xdr:row>34</xdr:row>
      <xdr:rowOff>184793</xdr:rowOff>
    </xdr:from>
    <xdr:ext cx="537550" cy="471423"/>
    <xdr:pic>
      <xdr:nvPicPr>
        <xdr:cNvPr id="8" name="Imagen 7">
          <a:extLst>
            <a:ext uri="{FF2B5EF4-FFF2-40B4-BE49-F238E27FC236}">
              <a16:creationId xmlns:a16="http://schemas.microsoft.com/office/drawing/2014/main" id="{1D5ADA25-2FAA-4EFE-8CB6-D4D8BB034269}"/>
            </a:ext>
          </a:extLst>
        </xdr:cNvPr>
        <xdr:cNvPicPr>
          <a:picLocks noChangeAspect="1"/>
        </xdr:cNvPicPr>
      </xdr:nvPicPr>
      <xdr:blipFill>
        <a:blip xmlns:r="http://schemas.openxmlformats.org/officeDocument/2006/relationships" r:embed="rId7"/>
        <a:stretch>
          <a:fillRect/>
        </a:stretch>
      </xdr:blipFill>
      <xdr:spPr>
        <a:xfrm>
          <a:off x="1976673" y="6661793"/>
          <a:ext cx="537550" cy="471423"/>
        </a:xfrm>
        <a:prstGeom prst="rect">
          <a:avLst/>
        </a:prstGeom>
      </xdr:spPr>
    </xdr:pic>
    <xdr:clientData/>
  </xdr:oneCellAnchor>
  <xdr:oneCellAnchor>
    <xdr:from>
      <xdr:col>1</xdr:col>
      <xdr:colOff>179182</xdr:colOff>
      <xdr:row>39</xdr:row>
      <xdr:rowOff>150891</xdr:rowOff>
    </xdr:from>
    <xdr:ext cx="925060" cy="528119"/>
    <xdr:pic>
      <xdr:nvPicPr>
        <xdr:cNvPr id="9" name="Imagen 8">
          <a:extLst>
            <a:ext uri="{FF2B5EF4-FFF2-40B4-BE49-F238E27FC236}">
              <a16:creationId xmlns:a16="http://schemas.microsoft.com/office/drawing/2014/main" id="{1882BA93-6C5E-4D31-B667-FC16AEDE492D}"/>
            </a:ext>
          </a:extLst>
        </xdr:cNvPr>
        <xdr:cNvPicPr>
          <a:picLocks noChangeAspect="1"/>
        </xdr:cNvPicPr>
      </xdr:nvPicPr>
      <xdr:blipFill>
        <a:blip xmlns:r="http://schemas.openxmlformats.org/officeDocument/2006/relationships" r:embed="rId8"/>
        <a:stretch>
          <a:fillRect/>
        </a:stretch>
      </xdr:blipFill>
      <xdr:spPr>
        <a:xfrm>
          <a:off x="943068" y="7959505"/>
          <a:ext cx="925060" cy="528119"/>
        </a:xfrm>
        <a:prstGeom prst="rect">
          <a:avLst/>
        </a:prstGeom>
      </xdr:spPr>
    </xdr:pic>
    <xdr:clientData/>
  </xdr:oneCellAnchor>
  <xdr:twoCellAnchor editAs="oneCell">
    <xdr:from>
      <xdr:col>1</xdr:col>
      <xdr:colOff>301782</xdr:colOff>
      <xdr:row>44</xdr:row>
      <xdr:rowOff>37724</xdr:rowOff>
    </xdr:from>
    <xdr:to>
      <xdr:col>1</xdr:col>
      <xdr:colOff>1046807</xdr:colOff>
      <xdr:row>47</xdr:row>
      <xdr:rowOff>179074</xdr:rowOff>
    </xdr:to>
    <xdr:pic>
      <xdr:nvPicPr>
        <xdr:cNvPr id="10" name="Imagen 9">
          <a:extLst>
            <a:ext uri="{FF2B5EF4-FFF2-40B4-BE49-F238E27FC236}">
              <a16:creationId xmlns:a16="http://schemas.microsoft.com/office/drawing/2014/main" id="{36EDDCAB-BEBF-4AC3-BC96-5512DC05794E}"/>
            </a:ext>
          </a:extLst>
        </xdr:cNvPr>
        <xdr:cNvPicPr>
          <a:picLocks noChangeAspect="1"/>
        </xdr:cNvPicPr>
      </xdr:nvPicPr>
      <xdr:blipFill>
        <a:blip xmlns:r="http://schemas.openxmlformats.org/officeDocument/2006/relationships" r:embed="rId9"/>
        <a:stretch>
          <a:fillRect/>
        </a:stretch>
      </xdr:blipFill>
      <xdr:spPr>
        <a:xfrm>
          <a:off x="1065668" y="8798838"/>
          <a:ext cx="745025" cy="707191"/>
        </a:xfrm>
        <a:prstGeom prst="rect">
          <a:avLst/>
        </a:prstGeom>
      </xdr:spPr>
    </xdr:pic>
    <xdr:clientData/>
  </xdr:twoCellAnchor>
  <xdr:twoCellAnchor editAs="oneCell">
    <xdr:from>
      <xdr:col>1</xdr:col>
      <xdr:colOff>150892</xdr:colOff>
      <xdr:row>49</xdr:row>
      <xdr:rowOff>37724</xdr:rowOff>
    </xdr:from>
    <xdr:to>
      <xdr:col>1</xdr:col>
      <xdr:colOff>901644</xdr:colOff>
      <xdr:row>53</xdr:row>
      <xdr:rowOff>18862</xdr:rowOff>
    </xdr:to>
    <xdr:pic>
      <xdr:nvPicPr>
        <xdr:cNvPr id="11" name="Imagen 10">
          <a:extLst>
            <a:ext uri="{FF2B5EF4-FFF2-40B4-BE49-F238E27FC236}">
              <a16:creationId xmlns:a16="http://schemas.microsoft.com/office/drawing/2014/main" id="{3F534020-FE68-403E-B460-5EA84FF51DB6}"/>
            </a:ext>
          </a:extLst>
        </xdr:cNvPr>
        <xdr:cNvPicPr>
          <a:picLocks noChangeAspect="1"/>
        </xdr:cNvPicPr>
      </xdr:nvPicPr>
      <xdr:blipFill>
        <a:blip xmlns:r="http://schemas.openxmlformats.org/officeDocument/2006/relationships" r:embed="rId10"/>
        <a:stretch>
          <a:fillRect/>
        </a:stretch>
      </xdr:blipFill>
      <xdr:spPr>
        <a:xfrm>
          <a:off x="914778" y="9751338"/>
          <a:ext cx="750752" cy="735593"/>
        </a:xfrm>
        <a:prstGeom prst="rect">
          <a:avLst/>
        </a:prstGeom>
      </xdr:spPr>
    </xdr:pic>
    <xdr:clientData/>
  </xdr:twoCellAnchor>
  <xdr:twoCellAnchor editAs="oneCell">
    <xdr:from>
      <xdr:col>1</xdr:col>
      <xdr:colOff>273490</xdr:colOff>
      <xdr:row>54</xdr:row>
      <xdr:rowOff>77385</xdr:rowOff>
    </xdr:from>
    <xdr:to>
      <xdr:col>1</xdr:col>
      <xdr:colOff>1037376</xdr:colOff>
      <xdr:row>56</xdr:row>
      <xdr:rowOff>187550</xdr:rowOff>
    </xdr:to>
    <xdr:pic>
      <xdr:nvPicPr>
        <xdr:cNvPr id="12" name="Imagen 11">
          <a:extLst>
            <a:ext uri="{FF2B5EF4-FFF2-40B4-BE49-F238E27FC236}">
              <a16:creationId xmlns:a16="http://schemas.microsoft.com/office/drawing/2014/main" id="{4F287FC0-36B0-4004-BA22-E7701635E08B}"/>
            </a:ext>
          </a:extLst>
        </xdr:cNvPr>
        <xdr:cNvPicPr>
          <a:picLocks noChangeAspect="1"/>
        </xdr:cNvPicPr>
      </xdr:nvPicPr>
      <xdr:blipFill>
        <a:blip xmlns:r="http://schemas.openxmlformats.org/officeDocument/2006/relationships" r:embed="rId11"/>
        <a:stretch>
          <a:fillRect/>
        </a:stretch>
      </xdr:blipFill>
      <xdr:spPr>
        <a:xfrm>
          <a:off x="1037376" y="10743499"/>
          <a:ext cx="763886" cy="487393"/>
        </a:xfrm>
        <a:prstGeom prst="rect">
          <a:avLst/>
        </a:prstGeom>
      </xdr:spPr>
    </xdr:pic>
    <xdr:clientData/>
  </xdr:twoCellAnchor>
  <xdr:twoCellAnchor editAs="oneCell">
    <xdr:from>
      <xdr:col>1</xdr:col>
      <xdr:colOff>339507</xdr:colOff>
      <xdr:row>59</xdr:row>
      <xdr:rowOff>56587</xdr:rowOff>
    </xdr:from>
    <xdr:to>
      <xdr:col>1</xdr:col>
      <xdr:colOff>1027947</xdr:colOff>
      <xdr:row>61</xdr:row>
      <xdr:rowOff>160367</xdr:rowOff>
    </xdr:to>
    <xdr:pic>
      <xdr:nvPicPr>
        <xdr:cNvPr id="13" name="Imagen 12">
          <a:extLst>
            <a:ext uri="{FF2B5EF4-FFF2-40B4-BE49-F238E27FC236}">
              <a16:creationId xmlns:a16="http://schemas.microsoft.com/office/drawing/2014/main" id="{69CC20F1-5FDD-486C-8C83-075C9D2C8798}"/>
            </a:ext>
          </a:extLst>
        </xdr:cNvPr>
        <xdr:cNvPicPr>
          <a:picLocks noChangeAspect="1"/>
        </xdr:cNvPicPr>
      </xdr:nvPicPr>
      <xdr:blipFill>
        <a:blip xmlns:r="http://schemas.openxmlformats.org/officeDocument/2006/relationships" r:embed="rId12"/>
        <a:stretch>
          <a:fillRect/>
        </a:stretch>
      </xdr:blipFill>
      <xdr:spPr>
        <a:xfrm>
          <a:off x="1103393" y="11675201"/>
          <a:ext cx="688440" cy="481008"/>
        </a:xfrm>
        <a:prstGeom prst="rect">
          <a:avLst/>
        </a:prstGeom>
      </xdr:spPr>
    </xdr:pic>
    <xdr:clientData/>
  </xdr:twoCellAnchor>
  <xdr:twoCellAnchor editAs="oneCell">
    <xdr:from>
      <xdr:col>1</xdr:col>
      <xdr:colOff>301782</xdr:colOff>
      <xdr:row>64</xdr:row>
      <xdr:rowOff>76364</xdr:rowOff>
    </xdr:from>
    <xdr:to>
      <xdr:col>1</xdr:col>
      <xdr:colOff>1103391</xdr:colOff>
      <xdr:row>66</xdr:row>
      <xdr:rowOff>120925</xdr:rowOff>
    </xdr:to>
    <xdr:pic>
      <xdr:nvPicPr>
        <xdr:cNvPr id="14" name="Imagen 13">
          <a:extLst>
            <a:ext uri="{FF2B5EF4-FFF2-40B4-BE49-F238E27FC236}">
              <a16:creationId xmlns:a16="http://schemas.microsoft.com/office/drawing/2014/main" id="{69180265-7B82-49D5-AE1F-E09CA372FDC1}"/>
            </a:ext>
          </a:extLst>
        </xdr:cNvPr>
        <xdr:cNvPicPr>
          <a:picLocks noChangeAspect="1"/>
        </xdr:cNvPicPr>
      </xdr:nvPicPr>
      <xdr:blipFill>
        <a:blip xmlns:r="http://schemas.openxmlformats.org/officeDocument/2006/relationships" r:embed="rId13"/>
        <a:stretch>
          <a:fillRect/>
        </a:stretch>
      </xdr:blipFill>
      <xdr:spPr>
        <a:xfrm>
          <a:off x="1065668" y="12647478"/>
          <a:ext cx="801609" cy="42178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nduscience.mercadoshops.com.co/MCO-1200044996-motor-paso-a-paso-nema-17-42bygh34h-23d-12v-04a-cnc-_JM" TargetMode="External"/><Relationship Id="rId13" Type="http://schemas.openxmlformats.org/officeDocument/2006/relationships/drawing" Target="../drawings/drawing1.xml"/><Relationship Id="rId3" Type="http://schemas.openxmlformats.org/officeDocument/2006/relationships/hyperlink" Target="https://articulo.mercadolibre.com.co/MCO-1769586164-electrovalvula-electrica-de-plastico-g12-24vdc-para-agua-n-_JM?matt_tool=70147493&amp;matt_word=&amp;matt_source=google&amp;matt_campaign_id=14633851809&amp;matt_ad_group_id=122277564850&amp;matt_match_type=&amp;matt_network=g&amp;matt_device=c&amp;matt_creative=545410559211&amp;matt_keyword=&amp;matt_ad_position=&amp;matt_ad_type=pla&amp;matt_merchant_id=655493153&amp;matt_product_id=MCO1769586164&amp;matt_product_partition_id=2164664809191&amp;matt_target_id=aud-2001329863355:pla-2164664809191&amp;gclid=CjwKCAjwivemBhBhEiwAJxNWN3F4WQgHXFXulivJk_v0Esnhv6JkRuUrPG40e_OHbwNcl7jmyIHROhoCsG8QAvD_BwE" TargetMode="External"/><Relationship Id="rId7" Type="http://schemas.openxmlformats.org/officeDocument/2006/relationships/hyperlink" Target="https://articulo.mercadolibre.com.co/MCO-1322269355-bomba-dc-24v-peristaltica-bomba-de-alto-flujo-de-agua-liquid-_JM?matt_tool=51823563&amp;matt_word=&amp;matt_source=google&amp;matt_campaign_id=14637134825&amp;matt_ad_group_id=142257761941&amp;matt_match_type=&amp;matt_network=g&amp;matt_device=c&amp;matt_creative=645567107502&amp;matt_keyword=&amp;matt_ad_position=&amp;matt_ad_type=pla&amp;matt_merchant_id=5066886542&amp;matt_product_id=MCO1322269355&amp;matt_product_partition_id=380077826605&amp;matt_target_id=aud-1998679599029:pla-380077826605&amp;gclid=CjwKCAjwivemBhBhEiwAJxNWN6VOG6jkz0G7yRYUcHfxy65MCKGdmLtseKxtyA0pUUOaHe6T1lgjXRoC8XsQAvD_BwE" TargetMode="External"/><Relationship Id="rId12" Type="http://schemas.openxmlformats.org/officeDocument/2006/relationships/printerSettings" Target="../printerSettings/printerSettings1.bin"/><Relationship Id="rId2" Type="http://schemas.openxmlformats.org/officeDocument/2006/relationships/hyperlink" Target="https://articulo.mercadolibre.com.co/MCO-486514039-electrovalvula-metalica-24v-12-pulgada-con-presion-_JM?matt_tool=97749113&amp;matt_word=&amp;matt_source=google&amp;matt_campaign_id=14634237773&amp;matt_ad_group_id=151820175584&amp;matt_match_type=&amp;matt_network=g&amp;matt_device=c&amp;matt_creative=644142077485&amp;matt_keyword=&amp;matt_ad_position=&amp;matt_ad_type=pla&amp;matt_merchant_id=553145401&amp;matt_product_id=MCO486514039&amp;matt_product_partition_id=1939579762736&amp;matt_target_id=aud-2000227468263:pla-1939579762736&amp;gclid=CjwKCAjwivemBhBhEiwAJxNWN7e1YU0FpDv4bFoJ_rrDswMCVipyijA3DYmhlKWU9pRLt0gZ8V9Z9BoCKYcQAvD_BwE" TargetMode="External"/><Relationship Id="rId1" Type="http://schemas.openxmlformats.org/officeDocument/2006/relationships/hyperlink" Target="https://ferretronica.com/products/electrovalvula-solenoide-12vdc-1-2-sin-presion?variant=35035661697185&amp;currency=COP&amp;utm_medium=product_sync&amp;utm_source=google&amp;utm_content=sag_organic&amp;utm_campaign=sag_organic" TargetMode="External"/><Relationship Id="rId6" Type="http://schemas.openxmlformats.org/officeDocument/2006/relationships/hyperlink" Target="https://articulo.mercadolibre.com.co/MCO-646510495-bomba-de-agua-sin-escobillas-ip68-24v-elevador-7-metros-_JM?matt_tool=70147493&amp;matt_word=&amp;matt_source=google&amp;matt_campaign_id=14633851809&amp;matt_ad_group_id=122277564930&amp;matt_match_type=&amp;matt_network=g&amp;matt_device=c&amp;matt_creative=545410559217&amp;matt_keyword=&amp;matt_ad_position=&amp;matt_ad_type=pla&amp;matt_merchant_id=245406736&amp;matt_product_id=MCO646510495&amp;matt_product_partition_id=2163484155058&amp;matt_target_id=aud-2001329863355:pla-2163484155058&amp;gclid=CjwKCAjwivemBhBhEiwAJxNWN5bmQ1KAWY2kFpSTUv5KICQCsbvgCVBNDDmHVmQCYytO99B1QQzJ6RoCp-8QAvD_BwE" TargetMode="External"/><Relationship Id="rId11" Type="http://schemas.openxmlformats.org/officeDocument/2006/relationships/hyperlink" Target="https://articulo.mercadolibre.com.co/MCO-486644536-calentador-de-agua-portatil-110v-para-8-litros-resistencia-_JM" TargetMode="External"/><Relationship Id="rId5" Type="http://schemas.openxmlformats.org/officeDocument/2006/relationships/hyperlink" Target="https://articulo.mercadolibre.com.co/MCO-1312617469-bomba-de-circulacion-de-agua-caliente-dc-24v-de-energia-sola-_JM?matt_tool=70147493&amp;matt_word=&amp;matt_source=google&amp;matt_campaign_id=14633851809&amp;matt_ad_group_id=122277564850&amp;matt_match_type=&amp;matt_network=g&amp;matt_device=c&amp;matt_creative=545410559211&amp;matt_keyword=&amp;matt_ad_position=&amp;matt_ad_type=pla&amp;matt_merchant_id=746905743&amp;matt_product_id=MCO1312617469&amp;matt_product_partition_id=2164664809191&amp;matt_target_id=aud-2001329863355:pla-2164664809191&amp;gclid=CjwKCAjwivemBhBhEiwAJxNWN6qScZz17lUeLjDEp5oHCwdvUVwgJ1KalGoFyMXYOqEJXB85uwJq1BoC10cQAvD_BwE" TargetMode="External"/><Relationship Id="rId10" Type="http://schemas.openxmlformats.org/officeDocument/2006/relationships/hyperlink" Target="https://induscience.mercadoshops.com.co/MCO-1200044996-motor-paso-a-paso-nema-17-42bygh34h-23d-12v-04a-cnc-_JM" TargetMode="External"/><Relationship Id="rId4" Type="http://schemas.openxmlformats.org/officeDocument/2006/relationships/hyperlink" Target="https://articulo.mercadolibre.com.co/MCO-1309415281-solenoide-electrico-de-laton-normalmente-cerrado-g12-dc-24v-_JM?matt_tool=41025276&amp;matt_word=&amp;matt_source=google&amp;matt_campaign_id=14633851812&amp;matt_ad_group_id=140296512149&amp;matt_match_type=&amp;matt_network=g&amp;matt_device=c&amp;matt_creative=619467861322&amp;matt_keyword=&amp;matt_ad_position=&amp;matt_ad_type=pla&amp;matt_merchant_id=746905743&amp;matt_product_id=MCO1309415281&amp;matt_product_partition_id=2164633036511&amp;matt_target_id=aud-2001329863355:pla-2164633036511&amp;gclid=CjwKCAjwivemBhBhEiwAJxNWN9NuWjZwwMeF0plsKYITAu3MwZhj87WlwB3pS99lMVdTIFIQHQlGGBoCG5EQAvD_BwE" TargetMode="External"/><Relationship Id="rId9" Type="http://schemas.openxmlformats.org/officeDocument/2006/relationships/hyperlink" Target="https://www.amazon.com/-/es/motores-Torsi%C3%B3n-grande-mec%C3%A1nico-57HS7630A4D8/dp/B09MG69SHL?th=1"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www.dypcn.com/uploads/A06-Datasheet1.pdf" TargetMode="External"/><Relationship Id="rId18" Type="http://schemas.openxmlformats.org/officeDocument/2006/relationships/hyperlink" Target="https://www.se.com/es/es/product/download-pdf/XUK2AKSNL2T" TargetMode="External"/><Relationship Id="rId26" Type="http://schemas.openxmlformats.org/officeDocument/2006/relationships/hyperlink" Target="https://ferretronica.com/products/sensor-temperatura-termocupla-sumergible-ds18b20?_pos=4&amp;_sid=1fb1f948b&amp;_ss=r" TargetMode="External"/><Relationship Id="rId39" Type="http://schemas.openxmlformats.org/officeDocument/2006/relationships/hyperlink" Target="https://shopee.com.co/product/505252534/13797806945" TargetMode="External"/><Relationship Id="rId21" Type="http://schemas.openxmlformats.org/officeDocument/2006/relationships/hyperlink" Target="https://industrialesandes.co/index.php?controller=attachment&amp;id_attachment=2" TargetMode="External"/><Relationship Id="rId34" Type="http://schemas.openxmlformats.org/officeDocument/2006/relationships/hyperlink" Target="https://shopee.com.co/product/441007627/20360550511?gclid=Cj0KCQjw8e-gBhD0ARIsAJiDsaVfpGxWmzMC-mPTO63o1LpDxFRnZlxNbiHy4dyKzZb5aXRYeF1kJ6UaAkKnEALw_wcB" TargetMode="External"/><Relationship Id="rId42" Type="http://schemas.openxmlformats.org/officeDocument/2006/relationships/hyperlink" Target="https://articulo.mercadolibre.com.co/MCO-1086979973-sensor-inductivo-proximidad-pl-05n-npn-10-30v-5mm-_JM" TargetMode="External"/><Relationship Id="rId47" Type="http://schemas.openxmlformats.org/officeDocument/2006/relationships/hyperlink" Target="https://drive.google.com/file/d/1hsogrVgVWU1xey1Dg-fy93gRgLN5ws0C/view" TargetMode="External"/><Relationship Id="rId50" Type="http://schemas.openxmlformats.org/officeDocument/2006/relationships/drawing" Target="../drawings/drawing2.xml"/><Relationship Id="rId7" Type="http://schemas.openxmlformats.org/officeDocument/2006/relationships/hyperlink" Target="https://articulo.mercadolibre.com.co/MCO-452128074-sensor-distancia-infrarojo-e18-d80nk-e18d80nk-3-80-cm-_JM?matt_tool=42035816&amp;matt_word=&amp;matt_source=google&amp;matt_campaign_id=14634237770&amp;matt_ad_group_id=122266242650&amp;matt_match_type=&amp;matt_network=g&amp;matt_device=c&amp;matt_creative=545507349284&amp;matt_keyword=&amp;matt_ad_position=&amp;matt_ad_type=pla&amp;matt_merchant_id=219049012&amp;matt_product_id=MCO452128074&amp;matt_product_partition_id=1638503335577&amp;matt_target_id=aud-345731277262:pla-1638503335577&amp;gclid=Cj0KCQjwkt6aBhDKARIsAAyeLJ1-lUxmkvDrAbZ0BJyLKmo8oA-6mwNcZxP6qsV13NINdLSWlu-GKdoaApBrEALw_wcB" TargetMode="External"/><Relationship Id="rId2" Type="http://schemas.openxmlformats.org/officeDocument/2006/relationships/hyperlink" Target="https://articulo.mercadolibre.com.co/MCO-910641763-sensor-ultrasonico-sumergible-jsn-sr04-_JM?matt_tool=42035816&amp;matt_word=&amp;matt_source=google&amp;matt_campaign_id=14634237770&amp;matt_ad_group_id=122266242650&amp;matt_match_type=&amp;matt_network=g&amp;matt_device=c&amp;matt_creative=545507349284&amp;matt_keyword=&amp;matt_ad_position=&amp;matt_ad_type=pla&amp;matt_merchant_id=388306096&amp;matt_product_id=MCO910641763&amp;matt_product_partition_id=1638503335577&amp;matt_target_id=aud-345731277262:pla-1638503335577&amp;gclid=Cj0KCQjwkt6aBhDKARIsAAyeLJ2N7G4j2d4Ibol_bHN98zdGWrTHnNSp0_UoAdRLbHucFT7_56pPp3oaAq0CEALw_wcB" TargetMode="External"/><Relationship Id="rId16" Type="http://schemas.openxmlformats.org/officeDocument/2006/relationships/hyperlink" Target="https://co.wiautomation.com/omron/productos-generales/E3JKDP112M?gclid=CjwKCAjwzuqgBhAcEiwAdj5dRnZFs2hylFK5OTZU2NgdLLZVOs4qsogCkT8UacrF1xWk-jA8gzzOdRoCkgAQAvD_BwE" TargetMode="External"/><Relationship Id="rId29" Type="http://schemas.openxmlformats.org/officeDocument/2006/relationships/hyperlink" Target="https://articulo.mercadolibre.com.co/MCO-967724232-sensor-temperatura-termocupla-rtd-pt100-sonda-5x30mm-arduino-_JM" TargetMode="External"/><Relationship Id="rId11" Type="http://schemas.openxmlformats.org/officeDocument/2006/relationships/hyperlink" Target="https://articulo.mercadolibre.com.co/MCO-630608836-sensor-ultrasonico-3rg6013-3ad00-_JM" TargetMode="External"/><Relationship Id="rId24" Type="http://schemas.openxmlformats.org/officeDocument/2006/relationships/hyperlink" Target="https://ferretronica.com/products/sensor-temperatura-termocupla-wzp-pt100?_pos=3&amp;_sid=1fb1f948b&amp;_ss=r" TargetMode="External"/><Relationship Id="rId32" Type="http://schemas.openxmlformats.org/officeDocument/2006/relationships/hyperlink" Target="https://www.se.com/co/es/product/download-pdf/XS208BLPAL2" TargetMode="External"/><Relationship Id="rId37" Type="http://schemas.openxmlformats.org/officeDocument/2006/relationships/hyperlink" Target="https://articulo.mercadolibre.com.co/MCO-1194049836-sensor-inductivo-proximidad-pnp-lj12a3-4-z-by-6v-36v-_JM" TargetMode="External"/><Relationship Id="rId40" Type="http://schemas.openxmlformats.org/officeDocument/2006/relationships/hyperlink" Target="https://articulo.mercadolibre.com.co/MCO-470298586-sensor-inductivo-sensor-proximidad-lj12a3-4-zby-6v-36v-pnp-_JM" TargetMode="External"/><Relationship Id="rId45" Type="http://schemas.openxmlformats.org/officeDocument/2006/relationships/hyperlink" Target="https://articulo.mercadolibre.com.co/MCO-808349552-sensor-capacitivo-pnp-na-15mm-12-24-vdc-3h-_JM" TargetMode="External"/><Relationship Id="rId5" Type="http://schemas.openxmlformats.org/officeDocument/2006/relationships/hyperlink" Target="https://articulo.mercadolibre.com.co/MCO-453813446-sensor-de-nivel-de-liquido-agua-flotador-vertical-arduino-_JM" TargetMode="External"/><Relationship Id="rId15" Type="http://schemas.openxmlformats.org/officeDocument/2006/relationships/hyperlink" Target="https://articulo.mercadolibre.com.co/MCO-923373547-sensor-de-nivel-de-agua-metalico-acero-inoxidable-flotador-_JM" TargetMode="External"/><Relationship Id="rId23" Type="http://schemas.openxmlformats.org/officeDocument/2006/relationships/hyperlink" Target="https://pdf1.alldatasheet.com/datasheet-pdf/view/103757/ETC/E3JK-R4M1.html" TargetMode="External"/><Relationship Id="rId28" Type="http://schemas.openxmlformats.org/officeDocument/2006/relationships/hyperlink" Target="https://articulo.mercadolibre.com.co/MCO-956297469-rtd-pt100-sensor-de-temperatura-sonda-12-npt-rosca-thermoco-_JM" TargetMode="External"/><Relationship Id="rId36" Type="http://schemas.openxmlformats.org/officeDocument/2006/relationships/hyperlink" Target="https://www.elecbee.com/en-25998-YF-S401-Water-Coffee-Flow-Meter-Sensor-Switch-Flowmeter-Counter-0-3-6L-min?utm_term=&amp;utm_campaign=goshopping_%E5%93%A5%E4%BC%A6%E6%AF%94%E4%BA%9A&amp;utm_source=adwords&amp;utm_medium=ppc&amp;hsa_acc=9958698819&amp;hsa_cam=13812623177&amp;hsa_grp=123296190934&amp;hsa_ad=532184015203&amp;hsa_src=g&amp;hsa_tgt=aud-1960128973579:pla-296303633664&amp;hsa_kw=&amp;hsa_mt=&amp;hsa_net=adwords&amp;hsa_ver=3&amp;gclid=Cj0KCQjw8e-gBhD0ARIsAJiDsaU3NoygaeB6WRSqJ8Sz7Ibt0lTtfuusaUH0MwUKEGj3Ouvuf0WKmzYaAmmgEALw_wcB" TargetMode="External"/><Relationship Id="rId49" Type="http://schemas.openxmlformats.org/officeDocument/2006/relationships/printerSettings" Target="../printerSettings/printerSettings2.bin"/><Relationship Id="rId10" Type="http://schemas.openxmlformats.org/officeDocument/2006/relationships/hyperlink" Target="https://spanish.alibaba.com/product-detail/UE3003-4-20mA-ultrasonic-sensor-distance-60450811527.html" TargetMode="External"/><Relationship Id="rId19" Type="http://schemas.openxmlformats.org/officeDocument/2006/relationships/hyperlink" Target="https://co.wiautomation.com/schneider-electric/variadores-motores-proteccion-de-circuitos/XUK2AKSNL2T?gclid=CjwKCAjwzuqgBhAcEiwAdj5dRtObU6Gl23rOWuyl1NF8-UQOZv2zODeS28auGJQHucXMTM3TvJqzMhoCA4EQAvD_BwE" TargetMode="External"/><Relationship Id="rId31" Type="http://schemas.openxmlformats.org/officeDocument/2006/relationships/hyperlink" Target="http://www.mantech.co.za/datasheets/products/yf-s201_sea.pdf" TargetMode="External"/><Relationship Id="rId44" Type="http://schemas.openxmlformats.org/officeDocument/2006/relationships/hyperlink" Target="https://articulo.mercadolibre.com.co/MCO-602468521-sensor-detector-de-nivel-capacitivo-sin-contacto-xkc-y25-v-_JM" TargetMode="External"/><Relationship Id="rId4" Type="http://schemas.openxmlformats.org/officeDocument/2006/relationships/hyperlink" Target="https://articulo.mercadolibre.com.co/MCO-451614782-sensor-de-nivel-agua-liquido-flotador-interruptor-arduino-_JM" TargetMode="External"/><Relationship Id="rId9" Type="http://schemas.openxmlformats.org/officeDocument/2006/relationships/hyperlink" Target="https://www.omega.com/en-us/temperature-measurement/temperature-probes/probes-with-industrial-heads/pr-18/p/PR-18H-3-100-1-4-6?gclsrc=aw.ds&amp;gclid=Cj0KCQjwqoibBhDUARIsAH2OpWiHcPo9RvmS1FmOOdRScHd20gZ-P7Fx0YAhulcCKHQ2ZrOptQXzA2kaAgBxEALw_wcB" TargetMode="External"/><Relationship Id="rId14" Type="http://schemas.openxmlformats.org/officeDocument/2006/relationships/hyperlink" Target="https://articulo.mercadolibre.com.co/MCO-551913588-sensor-de-nivel-interruptor-flotador-plastico-52mm-azul-_JM" TargetMode="External"/><Relationship Id="rId22" Type="http://schemas.openxmlformats.org/officeDocument/2006/relationships/hyperlink" Target="https://www.ebay.com/itm/255605455409?chn=ps&amp;_trkparms=ispr%3D1&amp;amdata=enc%3A1L7nTf9RBSmW4Rsnes5f1Zg30&amp;norover=1&amp;mkevt=1&amp;mkrid=21553-241449-2056-0&amp;mkcid=2&amp;itemid=255605455409&amp;targetid=293946777986&amp;device=c&amp;mktype=pla&amp;googleloc=1003666&amp;poi=&amp;campaignid=19731822223&amp;mkgroupid=145954005043&amp;rlsatarget=pla-293946777986&amp;abcId=&amp;merchantid=127685065&amp;gclid=CjwKCAjwzuqgBhAcEiwAdj5dRhp8Jnsn-AdSmZzVGq18JKawBO87Iyx6BX9VW6Pn20aOC4PB74gdFRoCFUIQAvD_BwE" TargetMode="External"/><Relationship Id="rId27" Type="http://schemas.openxmlformats.org/officeDocument/2006/relationships/hyperlink" Target="https://cdn-shop.adafruit.com/datasheets/DS18B20.pdf" TargetMode="External"/><Relationship Id="rId30" Type="http://schemas.openxmlformats.org/officeDocument/2006/relationships/hyperlink" Target="https://ferretronica.com/products/sensor-de-caudal-yf-s201?_pos=15&amp;_sid=41c88ac91&amp;_ss=r" TargetMode="External"/><Relationship Id="rId35" Type="http://schemas.openxmlformats.org/officeDocument/2006/relationships/hyperlink" Target="https://shopee.com.co/product/682664137/12377618477?gclid=Cj0KCQjw8e-gBhD0ARIsAJiDsaXBC7Cpi23PEnjid9g7iSSFyl3yBIKQWlBBkmC7hZB-SgVKcgtezJ4aAmlsEALw_wcB" TargetMode="External"/><Relationship Id="rId43" Type="http://schemas.openxmlformats.org/officeDocument/2006/relationships/hyperlink" Target="https://www.tme.eu/Document/01457afecba7c3d7be22057aff7b8844/3RG6013-3AD00.pdf" TargetMode="External"/><Relationship Id="rId48" Type="http://schemas.openxmlformats.org/officeDocument/2006/relationships/hyperlink" Target="https://articulo.mercadolibre.com.co/MCO-1696637776-interruptor-de-sensor-de-proximidad-capacitivo-ljc18a3-b-z-b-_JM" TargetMode="External"/><Relationship Id="rId8" Type="http://schemas.openxmlformats.org/officeDocument/2006/relationships/hyperlink" Target="https://datasheetspdf.com/pdf-file/1311838/ETT/E18-D80NK-N/1" TargetMode="External"/><Relationship Id="rId3" Type="http://schemas.openxmlformats.org/officeDocument/2006/relationships/hyperlink" Target="https://articulo.mercadolibre.com.co/MCO-1013807453-sensor-de-distancia-ultrasonico-rango-split-waterproof-_JM?matt_tool=13515679&amp;matt_word=&amp;matt_source=google&amp;matt_campaign_id=14633851803&amp;matt_ad_group_id=122277564650&amp;matt_match_type=&amp;matt_network=g&amp;matt_device=c&amp;matt_creative=545410559205&amp;matt_keyword=&amp;matt_ad_position=&amp;matt_ad_type=pla&amp;matt_merchant_id=585379389&amp;matt_product_id=MCO1013807453&amp;matt_product_partition_id=1730485668402&amp;matt_target_id=aud-345731277262:pla-1730485668402&amp;gclid=Cj0KCQjwkt6aBhDKARIsAAyeLJ0xyyswL1U8VFuTcVpkHh6S87TC1jb5JIyeWizS1OTVWN5rCpT-GnYaAp8PEALw_wcB" TargetMode="External"/><Relationship Id="rId12" Type="http://schemas.openxmlformats.org/officeDocument/2006/relationships/hyperlink" Target="https://articulo.mercadolibre.com.co/MCO-1187954338-modulo-transductor-de-medicion-sensor-de-distancia-ultrasoni-_JM" TargetMode="External"/><Relationship Id="rId17" Type="http://schemas.openxmlformats.org/officeDocument/2006/relationships/hyperlink" Target="https://industrial.omron.eu/en/products/E3JK-DP11-2M.pdf" TargetMode="External"/><Relationship Id="rId25" Type="http://schemas.openxmlformats.org/officeDocument/2006/relationships/hyperlink" Target="https://articulo.mercadolibre.com.co/MCO-498701726-modulo-transmisor-temperatura-pt-100-pt100-4-20ma-0-200-rtd-_JM" TargetMode="External"/><Relationship Id="rId33" Type="http://schemas.openxmlformats.org/officeDocument/2006/relationships/hyperlink" Target="https://co.mouser.com/ProductDetail/Telemecanique/XS208BLPAL2?qs=9gWuwXgt3vhel4293KUB8g%3D%3D" TargetMode="External"/><Relationship Id="rId38" Type="http://schemas.openxmlformats.org/officeDocument/2006/relationships/hyperlink" Target="https://datasheetspdf.com/pdf/1096182/ETT/LJ12A3-4-Z/1" TargetMode="External"/><Relationship Id="rId46" Type="http://schemas.openxmlformats.org/officeDocument/2006/relationships/hyperlink" Target="https://es.aliexpress.com/item/33040567253.html?spm=a2g0o.productlist.main.13.6fa528cbd38P2X&amp;algo_pvid=15c9efe6-2b35-43ff-b5be-ecd451bfbfe8&amp;algo_exp_id=15c9efe6-2b35-43ff-b5be-ecd451bfbfe8-6&amp;pdp_ext_f=%7B%22sku_id%22%3A%2267325090756%22%7D&amp;pdp_npi=2%40dis%21COP%2125084.24%2120086.08%21%21%21191004.58%21%21%40212248ba16657578039066897d0784%2167325090756%21sea&amp;curPageLogUid=8pRSG6Cp7bWn" TargetMode="External"/><Relationship Id="rId20" Type="http://schemas.openxmlformats.org/officeDocument/2006/relationships/hyperlink" Target="https://industrialesandes.co/sensores/163-interruptor-fotoelectrico-e3jk-ds30m1-300mm.html?gclid=CjwKCAjwzuqgBhAcEiwAdj5dRq06lWfXeuOnMnP4UJ2HqkNt_EkiWIAX7MSnTqOQbNtlvOISLPkOLxoChEYQAvD_BwE" TargetMode="External"/><Relationship Id="rId41" Type="http://schemas.openxmlformats.org/officeDocument/2006/relationships/hyperlink" Target="https://naylampmechatronics.com/img/cms/000980_Datasheet_Cylinder-Inductive-Proximity-Switch-Series.pdf" TargetMode="External"/><Relationship Id="rId1" Type="http://schemas.openxmlformats.org/officeDocument/2006/relationships/hyperlink" Target="https://es.aliexpress.com/item/33010473917.html?spm=a2g0o.productlist.main.33.6fa528cbd38P2X&amp;algo_pvid=15c9efe6-2b35-43ff-b5be-ecd451bfbfe8&amp;algo_exp_id=15c9efe6-2b35-43ff-b5be-ecd451bfbfe8-16&amp;pdp_ext_f=%7B%22sku_id%22%3A%2212000016059125694%22%7D&amp;pdp_npi=2%40dis%21COP%2126192.08%2124882.47%21%21%2113513.03%21%21%40212248ba16657578039066897d0784%2112000016059125694%21sea&amp;curPageLogUid=nHvVxxUKw8mR" TargetMode="External"/><Relationship Id="rId6" Type="http://schemas.openxmlformats.org/officeDocument/2006/relationships/hyperlink" Target="https://articulo.mercadolibre.com.co/MCO-902043309-sensor-de-nivel-de-liquido-tipo-flota-_J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didacticaselectronicas.com/index.php/elementos-electromecanicos/motores-y-solenoides-1/motores-dc-1/con-reductor/37gb-3540-24v-80rpm-detail" TargetMode="External"/><Relationship Id="rId1" Type="http://schemas.openxmlformats.org/officeDocument/2006/relationships/hyperlink" Target="https://es.aliexpress.com/i/1005005253742788.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FD1A-0D5C-41E0-8E59-54595E997D92}">
  <dimension ref="B2:J15"/>
  <sheetViews>
    <sheetView topLeftCell="A13" zoomScale="80" zoomScaleNormal="80" workbookViewId="0">
      <selection activeCell="F10" sqref="F10"/>
    </sheetView>
  </sheetViews>
  <sheetFormatPr baseColWidth="10" defaultColWidth="9.140625" defaultRowHeight="15" x14ac:dyDescent="0.25"/>
  <cols>
    <col min="1" max="1" width="9.140625" style="55"/>
    <col min="2" max="2" width="30.85546875" style="55" customWidth="1"/>
    <col min="3" max="3" width="40.28515625" style="55" customWidth="1"/>
    <col min="4" max="4" width="26.140625" style="55" customWidth="1"/>
    <col min="5" max="5" width="53.5703125" style="55" customWidth="1"/>
    <col min="6" max="6" width="23.7109375" style="55" customWidth="1"/>
    <col min="7" max="7" width="27.5703125" style="55" customWidth="1"/>
    <col min="8" max="8" width="27.42578125" style="55" customWidth="1"/>
    <col min="9" max="9" width="17.42578125" style="55" customWidth="1"/>
    <col min="10" max="10" width="24.140625" style="55" customWidth="1"/>
    <col min="11" max="16384" width="9.140625" style="55"/>
  </cols>
  <sheetData>
    <row r="2" spans="2:10" x14ac:dyDescent="0.25">
      <c r="B2" s="22" t="s">
        <v>0</v>
      </c>
      <c r="C2" s="22" t="s">
        <v>1</v>
      </c>
      <c r="D2" s="22" t="s">
        <v>2</v>
      </c>
      <c r="E2" s="22" t="s">
        <v>3</v>
      </c>
      <c r="F2" s="22" t="s">
        <v>4</v>
      </c>
      <c r="G2" s="22" t="s">
        <v>5</v>
      </c>
      <c r="H2" s="22" t="s">
        <v>6</v>
      </c>
      <c r="I2" s="23" t="s">
        <v>7</v>
      </c>
      <c r="J2" s="24" t="s">
        <v>8</v>
      </c>
    </row>
    <row r="3" spans="2:10" ht="130.5" customHeight="1" x14ac:dyDescent="0.25">
      <c r="B3" s="26" t="s">
        <v>9</v>
      </c>
      <c r="C3" s="56" t="s">
        <v>10</v>
      </c>
      <c r="D3" s="57">
        <v>35</v>
      </c>
      <c r="E3" s="26" t="s">
        <v>11</v>
      </c>
      <c r="F3" s="27" t="s">
        <v>12</v>
      </c>
      <c r="G3" s="27" t="s">
        <v>13</v>
      </c>
      <c r="H3" s="25" t="s">
        <v>14</v>
      </c>
      <c r="I3" s="26" t="s">
        <v>72</v>
      </c>
      <c r="J3" s="27"/>
    </row>
    <row r="4" spans="2:10" ht="170.25" customHeight="1" x14ac:dyDescent="0.25">
      <c r="B4" s="28" t="s">
        <v>9</v>
      </c>
      <c r="C4" s="29" t="s">
        <v>15</v>
      </c>
      <c r="D4" s="30">
        <v>73800</v>
      </c>
      <c r="E4" s="26" t="s">
        <v>16</v>
      </c>
      <c r="F4" s="31" t="s">
        <v>12</v>
      </c>
      <c r="G4" s="28" t="s">
        <v>17</v>
      </c>
      <c r="H4" s="32" t="s">
        <v>18</v>
      </c>
      <c r="I4" s="26" t="s">
        <v>72</v>
      </c>
      <c r="J4" s="27"/>
    </row>
    <row r="5" spans="2:10" ht="84" customHeight="1" x14ac:dyDescent="0.25">
      <c r="B5" s="28" t="s">
        <v>9</v>
      </c>
      <c r="C5" s="29" t="s">
        <v>19</v>
      </c>
      <c r="D5" s="33">
        <v>59351</v>
      </c>
      <c r="E5" s="29" t="s">
        <v>20</v>
      </c>
      <c r="F5" s="31" t="s">
        <v>12</v>
      </c>
      <c r="G5" s="28" t="s">
        <v>21</v>
      </c>
      <c r="H5" s="32" t="s">
        <v>22</v>
      </c>
      <c r="I5" s="26" t="s">
        <v>72</v>
      </c>
      <c r="J5" s="28"/>
    </row>
    <row r="6" spans="2:10" ht="104.25" customHeight="1" x14ac:dyDescent="0.25">
      <c r="B6" s="27" t="s">
        <v>9</v>
      </c>
      <c r="C6" s="26" t="s">
        <v>23</v>
      </c>
      <c r="D6" s="34">
        <v>79023</v>
      </c>
      <c r="E6" s="26" t="s">
        <v>24</v>
      </c>
      <c r="F6" s="27" t="s">
        <v>12</v>
      </c>
      <c r="G6" s="27" t="s">
        <v>21</v>
      </c>
      <c r="H6" s="35" t="s">
        <v>25</v>
      </c>
      <c r="I6" s="26" t="s">
        <v>72</v>
      </c>
      <c r="J6" s="27"/>
    </row>
    <row r="7" spans="2:10" ht="198" customHeight="1" x14ac:dyDescent="0.25">
      <c r="B7" s="27" t="s">
        <v>26</v>
      </c>
      <c r="C7" s="26" t="s">
        <v>27</v>
      </c>
      <c r="D7" s="34">
        <v>192359</v>
      </c>
      <c r="E7" s="26" t="s">
        <v>28</v>
      </c>
      <c r="F7" s="27" t="s">
        <v>12</v>
      </c>
      <c r="G7" s="27" t="s">
        <v>21</v>
      </c>
      <c r="H7" s="26" t="s">
        <v>29</v>
      </c>
      <c r="I7" s="26" t="s">
        <v>72</v>
      </c>
      <c r="J7" s="27"/>
    </row>
    <row r="8" spans="2:10" ht="222.75" customHeight="1" x14ac:dyDescent="0.25">
      <c r="B8" s="27" t="s">
        <v>26</v>
      </c>
      <c r="C8" s="26" t="s">
        <v>30</v>
      </c>
      <c r="D8" s="34">
        <v>152764</v>
      </c>
      <c r="E8" s="26" t="s">
        <v>254</v>
      </c>
      <c r="F8" s="27" t="s">
        <v>12</v>
      </c>
      <c r="G8" s="27" t="s">
        <v>21</v>
      </c>
      <c r="H8" s="35" t="s">
        <v>31</v>
      </c>
      <c r="I8" s="26" t="s">
        <v>72</v>
      </c>
      <c r="J8" s="27"/>
    </row>
    <row r="9" spans="2:10" ht="160.5" customHeight="1" x14ac:dyDescent="0.25">
      <c r="B9" s="27" t="s">
        <v>26</v>
      </c>
      <c r="C9" s="26" t="s">
        <v>32</v>
      </c>
      <c r="D9" s="27">
        <v>80645</v>
      </c>
      <c r="E9" s="26" t="s">
        <v>255</v>
      </c>
      <c r="F9" s="27" t="s">
        <v>12</v>
      </c>
      <c r="G9" s="27" t="s">
        <v>17</v>
      </c>
      <c r="H9" s="35" t="s">
        <v>33</v>
      </c>
      <c r="I9" s="26" t="s">
        <v>72</v>
      </c>
      <c r="J9" s="27"/>
    </row>
    <row r="10" spans="2:10" ht="270.75" customHeight="1" x14ac:dyDescent="0.25">
      <c r="B10" s="27" t="s">
        <v>26</v>
      </c>
      <c r="C10" s="58" t="s">
        <v>34</v>
      </c>
      <c r="D10" s="27">
        <v>163000</v>
      </c>
      <c r="E10" s="29" t="s">
        <v>256</v>
      </c>
      <c r="F10" s="27" t="s">
        <v>12</v>
      </c>
      <c r="G10" s="27" t="s">
        <v>17</v>
      </c>
      <c r="H10" s="35" t="s">
        <v>35</v>
      </c>
      <c r="I10" s="26" t="s">
        <v>72</v>
      </c>
      <c r="J10" s="27"/>
    </row>
    <row r="11" spans="2:10" ht="165.75" customHeight="1" x14ac:dyDescent="0.25">
      <c r="B11" s="27" t="s">
        <v>235</v>
      </c>
      <c r="C11" s="35" t="s">
        <v>236</v>
      </c>
      <c r="D11" s="34">
        <v>58000</v>
      </c>
      <c r="E11" s="26" t="s">
        <v>237</v>
      </c>
      <c r="F11" s="27" t="s">
        <v>12</v>
      </c>
      <c r="G11" s="27" t="s">
        <v>13</v>
      </c>
      <c r="H11" s="35" t="s">
        <v>238</v>
      </c>
      <c r="I11" s="26"/>
      <c r="J11" s="27"/>
    </row>
    <row r="12" spans="2:10" ht="125.25" customHeight="1" x14ac:dyDescent="0.25">
      <c r="B12" s="27" t="s">
        <v>235</v>
      </c>
      <c r="C12" s="26" t="s">
        <v>239</v>
      </c>
      <c r="D12" s="27">
        <v>142764</v>
      </c>
      <c r="E12" s="26" t="s">
        <v>240</v>
      </c>
      <c r="F12" s="27" t="s">
        <v>241</v>
      </c>
      <c r="G12" s="27" t="s">
        <v>17</v>
      </c>
      <c r="H12" s="35" t="s">
        <v>242</v>
      </c>
      <c r="I12" s="26"/>
      <c r="J12" s="27"/>
    </row>
    <row r="13" spans="2:10" ht="93" customHeight="1" x14ac:dyDescent="0.25">
      <c r="B13" s="28" t="s">
        <v>245</v>
      </c>
      <c r="C13" s="58" t="s">
        <v>246</v>
      </c>
      <c r="D13" s="28">
        <v>23900</v>
      </c>
      <c r="E13" s="58" t="s">
        <v>247</v>
      </c>
      <c r="F13" s="28" t="s">
        <v>12</v>
      </c>
      <c r="G13" s="28" t="s">
        <v>248</v>
      </c>
      <c r="H13" s="59" t="s">
        <v>249</v>
      </c>
      <c r="I13" s="26" t="s">
        <v>72</v>
      </c>
      <c r="J13" s="28"/>
    </row>
    <row r="14" spans="2:10" ht="62.25" customHeight="1" x14ac:dyDescent="0.25">
      <c r="B14" s="26" t="s">
        <v>250</v>
      </c>
      <c r="C14" s="27" t="s">
        <v>251</v>
      </c>
      <c r="D14" s="27">
        <v>8900</v>
      </c>
      <c r="E14" s="27" t="s">
        <v>252</v>
      </c>
      <c r="F14" s="27" t="s">
        <v>248</v>
      </c>
      <c r="G14" s="27" t="s">
        <v>248</v>
      </c>
      <c r="H14" s="26" t="s">
        <v>253</v>
      </c>
      <c r="I14" s="26" t="s">
        <v>72</v>
      </c>
      <c r="J14" s="27"/>
    </row>
    <row r="15" spans="2:10" ht="108.75" customHeight="1" x14ac:dyDescent="0.25">
      <c r="B15" s="26" t="s">
        <v>257</v>
      </c>
      <c r="C15" s="27" t="s">
        <v>257</v>
      </c>
      <c r="D15" s="27">
        <v>126700</v>
      </c>
      <c r="E15" s="26" t="s">
        <v>258</v>
      </c>
      <c r="F15" s="27" t="s">
        <v>12</v>
      </c>
      <c r="G15" s="27" t="s">
        <v>12</v>
      </c>
      <c r="H15" s="26" t="s">
        <v>259</v>
      </c>
      <c r="I15" s="26" t="s">
        <v>72</v>
      </c>
      <c r="J15" s="27"/>
    </row>
  </sheetData>
  <hyperlinks>
    <hyperlink ref="H3" r:id="rId1" xr:uid="{2D5AE95F-B394-4590-B367-2414EBC63144}"/>
    <hyperlink ref="H4" r:id="rId2" display="https://articulo.mercadolibre.com.co/MCO-486514039-electrovalvula-metalica-24v-12-pulgada-con-presion-_JM?matt_tool=97749113&amp;matt_word=&amp;matt_source=google&amp;matt_campaign_id=14634237773&amp;matt_ad_group_id=151820175584&amp;matt_match_type=&amp;matt_network=g&amp;matt_device=c&amp;matt_creative=644142077485&amp;matt_keyword=&amp;matt_ad_position=&amp;matt_ad_type=pla&amp;matt_merchant_id=553145401&amp;matt_product_id=MCO486514039&amp;matt_product_partition_id=1939579762736&amp;matt_target_id=aud-2000227468263:pla-1939579762736&amp;gclid=CjwKCAjwivemBhBhEiwAJxNWN7e1YU0FpDv4bFoJ_rrDswMCVipyijA3DYmhlKWU9pRLt0gZ8V9Z9BoCKYcQAvD_BwE" xr:uid="{600A0036-5526-4086-93D6-380DDDBD40EF}"/>
    <hyperlink ref="H5" r:id="rId3" display="https://articulo.mercadolibre.com.co/MCO-1769586164-electrovalvula-electrica-de-plastico-g12-24vdc-para-agua-n-_JM?matt_tool=70147493&amp;matt_word=&amp;matt_source=google&amp;matt_campaign_id=14633851809&amp;matt_ad_group_id=122277564850&amp;matt_match_type=&amp;matt_network=g&amp;matt_device=c&amp;matt_creative=545410559211&amp;matt_keyword=&amp;matt_ad_position=&amp;matt_ad_type=pla&amp;matt_merchant_id=655493153&amp;matt_product_id=MCO1769586164&amp;matt_product_partition_id=2164664809191&amp;matt_target_id=aud-2001329863355:pla-2164664809191&amp;gclid=CjwKCAjwivemBhBhEiwAJxNWN3F4WQgHXFXulivJk_v0Esnhv6JkRuUrPG40e_OHbwNcl7jmyIHROhoCsG8QAvD_BwE" xr:uid="{6483F555-C159-475E-9362-36FEE67BAA38}"/>
    <hyperlink ref="H6" r:id="rId4" display="https://articulo.mercadolibre.com.co/MCO-1309415281-solenoide-electrico-de-laton-normalmente-cerrado-g12-dc-24v-_JM?matt_tool=41025276&amp;matt_word=&amp;matt_source=google&amp;matt_campaign_id=14633851812&amp;matt_ad_group_id=140296512149&amp;matt_match_type=&amp;matt_network=g&amp;matt_device=c&amp;matt_creative=619467861322&amp;matt_keyword=&amp;matt_ad_position=&amp;matt_ad_type=pla&amp;matt_merchant_id=746905743&amp;matt_product_id=MCO1309415281&amp;matt_product_partition_id=2164633036511&amp;matt_target_id=aud-2001329863355:pla-2164633036511&amp;gclid=CjwKCAjwivemBhBhEiwAJxNWN9NuWjZwwMeF0plsKYITAu3MwZhj87WlwB3pS99lMVdTIFIQHQlGGBoCG5EQAvD_BwE" xr:uid="{D890F2EC-DC75-4DD0-BA37-812BD392B9E3}"/>
    <hyperlink ref="H9" r:id="rId5" display="https://articulo.mercadolibre.com.co/MCO-1312617469-bomba-de-circulacion-de-agua-caliente-dc-24v-de-energia-sola-_JM?matt_tool=70147493&amp;matt_word=&amp;matt_source=google&amp;matt_campaign_id=14633851809&amp;matt_ad_group_id=122277564850&amp;matt_match_type=&amp;matt_network=g&amp;matt_device=c&amp;matt_creative=545410559211&amp;matt_keyword=&amp;matt_ad_position=&amp;matt_ad_type=pla&amp;matt_merchant_id=746905743&amp;matt_product_id=MCO1312617469&amp;matt_product_partition_id=2164664809191&amp;matt_target_id=aud-2001329863355:pla-2164664809191&amp;gclid=CjwKCAjwivemBhBhEiwAJxNWN6qScZz17lUeLjDEp5oHCwdvUVwgJ1KalGoFyMXYOqEJXB85uwJq1BoC10cQAvD_BwE" xr:uid="{AEB3D985-29A4-4832-A473-EC8F47C63501}"/>
    <hyperlink ref="H10" r:id="rId6" display="https://articulo.mercadolibre.com.co/MCO-646510495-bomba-de-agua-sin-escobillas-ip68-24v-elevador-7-metros-_JM?matt_tool=70147493&amp;matt_word=&amp;matt_source=google&amp;matt_campaign_id=14633851809&amp;matt_ad_group_id=122277564930&amp;matt_match_type=&amp;matt_network=g&amp;matt_device=c&amp;matt_creative=545410559217&amp;matt_keyword=&amp;matt_ad_position=&amp;matt_ad_type=pla&amp;matt_merchant_id=245406736&amp;matt_product_id=MCO646510495&amp;matt_product_partition_id=2163484155058&amp;matt_target_id=aud-2001329863355:pla-2163484155058&amp;gclid=CjwKCAjwivemBhBhEiwAJxNWN5bmQ1KAWY2kFpSTUv5KICQCsbvgCVBNDDmHVmQCYytO99B1QQzJ6RoCp-8QAvD_BwE" xr:uid="{6B43FC6A-7316-4988-AB36-508269F42DB0}"/>
    <hyperlink ref="H8" r:id="rId7" display="https://articulo.mercadolibre.com.co/MCO-1322269355-bomba-dc-24v-peristaltica-bomba-de-alto-flujo-de-agua-liquid-_JM?matt_tool=51823563&amp;matt_word=&amp;matt_source=google&amp;matt_campaign_id=14637134825&amp;matt_ad_group_id=142257761941&amp;matt_match_type=&amp;matt_network=g&amp;matt_device=c&amp;matt_creative=645567107502&amp;matt_keyword=&amp;matt_ad_position=&amp;matt_ad_type=pla&amp;matt_merchant_id=5066886542&amp;matt_product_id=MCO1322269355&amp;matt_product_partition_id=380077826605&amp;matt_target_id=aud-1998679599029:pla-380077826605&amp;gclid=CjwKCAjwivemBhBhEiwAJxNWN6VOG6jkz0G7yRYUcHfxy65MCKGdmLtseKxtyA0pUUOaHe6T1lgjXRoC8XsQAvD_BwE" xr:uid="{AC90348D-E19A-41A4-B506-1206F6D4CBB4}"/>
    <hyperlink ref="C11" r:id="rId8" location="position=1&amp;search_layout=stack&amp;type=item&amp;tracking_id=0738ef81-ac56-4898-86c5-b3ee35b17a21" tooltip="Motor Paso A Paso Nema 17 42bygh34h-23d - 12v - 0.4a - Cnc" display="https://induscience.mercadoshops.com.co/MCO-1200044996-motor-paso-a-paso-nema-17-42bygh34h-23d-12v-04a-cnc-_JM - position=1&amp;search_layout=stack&amp;type=item&amp;tracking_id=0738ef81-ac56-4898-86c5-b3ee35b17a21" xr:uid="{22821139-B37F-4543-AE68-FA09D0402E36}"/>
    <hyperlink ref="H12" r:id="rId9" xr:uid="{046264DA-66ED-4DF3-A3C5-0D47E826AB8C}"/>
    <hyperlink ref="H11" r:id="rId10" location="position=1&amp;search_layout=stack&amp;type=item&amp;tracking_id=0738ef81-ac56-4898-86c5-b3ee35b17a21" xr:uid="{8F8A243F-DE0B-4D01-8D5F-3CA137FE2E2F}"/>
    <hyperlink ref="H13" r:id="rId11" location="position=17&amp;search_layout=stack&amp;type=item&amp;tracking_id=4f4fd2b6-881f-42c4-bc10-710873710d7f" xr:uid="{025B6FB6-B7DC-4FB2-A55C-78E2FCB3BA41}"/>
  </hyperlinks>
  <pageMargins left="0.7" right="0.7" top="0.75" bottom="0.75" header="0.3" footer="0.3"/>
  <pageSetup orientation="portrait" r:id="rId12"/>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39"/>
  <sheetViews>
    <sheetView topLeftCell="D23" zoomScale="60" zoomScaleNormal="60" workbookViewId="0">
      <selection activeCell="M4" sqref="M4"/>
    </sheetView>
  </sheetViews>
  <sheetFormatPr baseColWidth="10" defaultColWidth="9.140625" defaultRowHeight="15" x14ac:dyDescent="0.25"/>
  <cols>
    <col min="1" max="1" width="9.140625" style="52"/>
    <col min="2" max="2" width="30.85546875" style="52" customWidth="1"/>
    <col min="3" max="3" width="48.5703125" style="52" customWidth="1"/>
    <col min="4" max="4" width="43.85546875" style="81" customWidth="1"/>
    <col min="5" max="5" width="84.140625" style="52" customWidth="1"/>
    <col min="6" max="6" width="23.7109375" style="52" customWidth="1"/>
    <col min="7" max="7" width="27.5703125" style="52" customWidth="1"/>
    <col min="8" max="8" width="42" style="52" customWidth="1"/>
    <col min="9" max="9" width="34.5703125" style="52" customWidth="1"/>
    <col min="10" max="10" width="56.85546875" style="52" customWidth="1"/>
    <col min="11" max="16384" width="9.140625" style="52"/>
  </cols>
  <sheetData>
    <row r="2" spans="1:10" x14ac:dyDescent="0.25">
      <c r="B2" s="2" t="s">
        <v>0</v>
      </c>
      <c r="C2" s="2" t="s">
        <v>1</v>
      </c>
      <c r="D2" s="62" t="s">
        <v>2</v>
      </c>
      <c r="E2" s="2" t="s">
        <v>3</v>
      </c>
      <c r="F2" s="2" t="s">
        <v>4</v>
      </c>
      <c r="G2" s="2" t="s">
        <v>5</v>
      </c>
      <c r="H2" s="2" t="s">
        <v>6</v>
      </c>
      <c r="I2" s="2" t="s">
        <v>7</v>
      </c>
      <c r="J2" s="2" t="s">
        <v>8</v>
      </c>
    </row>
    <row r="3" spans="1:10" ht="208.5" customHeight="1" x14ac:dyDescent="0.25">
      <c r="B3" s="2" t="s">
        <v>36</v>
      </c>
      <c r="C3" s="63" t="s">
        <v>220</v>
      </c>
      <c r="D3" s="64">
        <v>292000</v>
      </c>
      <c r="E3" s="65" t="s">
        <v>219</v>
      </c>
      <c r="F3" s="66">
        <v>292000</v>
      </c>
      <c r="G3" s="2" t="s">
        <v>17</v>
      </c>
      <c r="H3" s="48" t="s">
        <v>218</v>
      </c>
      <c r="I3" s="2" t="s">
        <v>221</v>
      </c>
      <c r="J3" s="2"/>
    </row>
    <row r="4" spans="1:10" ht="165" x14ac:dyDescent="0.25">
      <c r="B4" s="2" t="s">
        <v>36</v>
      </c>
      <c r="C4" s="63" t="s">
        <v>37</v>
      </c>
      <c r="D4" s="64">
        <v>22000</v>
      </c>
      <c r="E4" s="65" t="s">
        <v>38</v>
      </c>
      <c r="F4" s="67" t="s">
        <v>229</v>
      </c>
      <c r="G4" s="2" t="s">
        <v>17</v>
      </c>
      <c r="H4" s="48" t="s">
        <v>39</v>
      </c>
      <c r="I4" s="2" t="s">
        <v>40</v>
      </c>
      <c r="J4" s="2"/>
    </row>
    <row r="5" spans="1:10" ht="228.75" customHeight="1" x14ac:dyDescent="0.25">
      <c r="B5" s="2" t="s">
        <v>36</v>
      </c>
      <c r="C5" s="63" t="s">
        <v>223</v>
      </c>
      <c r="D5" s="64">
        <v>42500</v>
      </c>
      <c r="E5" s="65" t="s">
        <v>224</v>
      </c>
      <c r="F5" s="66">
        <v>42500</v>
      </c>
      <c r="G5" s="2" t="s">
        <v>17</v>
      </c>
      <c r="H5" s="48" t="s">
        <v>222</v>
      </c>
      <c r="I5" s="2" t="s">
        <v>40</v>
      </c>
      <c r="J5" s="2"/>
    </row>
    <row r="6" spans="1:10" ht="219" customHeight="1" x14ac:dyDescent="0.25">
      <c r="B6" s="2" t="s">
        <v>36</v>
      </c>
      <c r="C6" s="63" t="s">
        <v>225</v>
      </c>
      <c r="D6" s="64">
        <v>72754</v>
      </c>
      <c r="E6" s="65" t="s">
        <v>228</v>
      </c>
      <c r="F6" s="67" t="s">
        <v>17</v>
      </c>
      <c r="G6" s="2" t="s">
        <v>17</v>
      </c>
      <c r="H6" s="48" t="s">
        <v>226</v>
      </c>
      <c r="I6" s="48" t="s">
        <v>227</v>
      </c>
      <c r="J6" s="2"/>
    </row>
    <row r="7" spans="1:10" ht="209.25" customHeight="1" x14ac:dyDescent="0.25">
      <c r="B7" s="2" t="s">
        <v>41</v>
      </c>
      <c r="C7" s="2" t="s">
        <v>42</v>
      </c>
      <c r="D7" s="68">
        <v>27000</v>
      </c>
      <c r="E7" s="2" t="s">
        <v>43</v>
      </c>
      <c r="F7" s="69" t="s">
        <v>291</v>
      </c>
      <c r="G7" s="2" t="s">
        <v>44</v>
      </c>
      <c r="H7" s="48" t="s">
        <v>45</v>
      </c>
      <c r="I7" s="2" t="s">
        <v>46</v>
      </c>
      <c r="J7" s="2"/>
    </row>
    <row r="8" spans="1:10" ht="330.75" customHeight="1" x14ac:dyDescent="0.25">
      <c r="B8" s="2" t="s">
        <v>41</v>
      </c>
      <c r="C8" s="60" t="s">
        <v>47</v>
      </c>
      <c r="D8" s="70" t="s">
        <v>292</v>
      </c>
      <c r="E8" s="2" t="s">
        <v>48</v>
      </c>
      <c r="F8" s="71" t="s">
        <v>49</v>
      </c>
      <c r="G8" s="72" t="s">
        <v>21</v>
      </c>
      <c r="H8" s="48" t="s">
        <v>50</v>
      </c>
      <c r="I8" s="2" t="s">
        <v>51</v>
      </c>
      <c r="J8" s="2"/>
    </row>
    <row r="9" spans="1:10" ht="244.5" customHeight="1" x14ac:dyDescent="0.25">
      <c r="B9" s="2" t="s">
        <v>41</v>
      </c>
      <c r="C9" s="26" t="s">
        <v>52</v>
      </c>
      <c r="D9" s="70">
        <v>141000</v>
      </c>
      <c r="E9" s="2" t="s">
        <v>53</v>
      </c>
      <c r="F9" s="71" t="s">
        <v>21</v>
      </c>
      <c r="G9" s="72" t="s">
        <v>44</v>
      </c>
      <c r="H9" s="48" t="s">
        <v>54</v>
      </c>
      <c r="I9" s="48" t="s">
        <v>55</v>
      </c>
      <c r="J9" s="2"/>
    </row>
    <row r="10" spans="1:10" ht="342.75" customHeight="1" x14ac:dyDescent="0.25">
      <c r="B10" s="26" t="s">
        <v>41</v>
      </c>
      <c r="C10" s="26" t="s">
        <v>56</v>
      </c>
      <c r="D10" s="73">
        <v>949000</v>
      </c>
      <c r="E10" s="26" t="s">
        <v>57</v>
      </c>
      <c r="F10" s="74" t="s">
        <v>58</v>
      </c>
      <c r="G10" s="75" t="s">
        <v>21</v>
      </c>
      <c r="H10" s="25" t="s">
        <v>59</v>
      </c>
      <c r="I10" s="48" t="s">
        <v>60</v>
      </c>
      <c r="J10" s="26"/>
    </row>
    <row r="11" spans="1:10" ht="272.25" customHeight="1" x14ac:dyDescent="0.25">
      <c r="A11" s="52" t="s">
        <v>61</v>
      </c>
      <c r="B11" s="2" t="s">
        <v>41</v>
      </c>
      <c r="C11" s="61" t="s">
        <v>62</v>
      </c>
      <c r="D11" s="76">
        <v>58000</v>
      </c>
      <c r="E11" s="2" t="s">
        <v>63</v>
      </c>
      <c r="F11" s="2" t="s">
        <v>21</v>
      </c>
      <c r="G11" s="2" t="s">
        <v>64</v>
      </c>
      <c r="H11" s="48" t="s">
        <v>65</v>
      </c>
      <c r="I11" s="2" t="s">
        <v>66</v>
      </c>
      <c r="J11" s="2"/>
    </row>
    <row r="12" spans="1:10" ht="258" customHeight="1" x14ac:dyDescent="0.25">
      <c r="B12" s="2" t="s">
        <v>41</v>
      </c>
      <c r="C12" s="2" t="s">
        <v>67</v>
      </c>
      <c r="D12" s="77">
        <v>191376</v>
      </c>
      <c r="E12" s="2" t="s">
        <v>68</v>
      </c>
      <c r="F12" s="2" t="s">
        <v>21</v>
      </c>
      <c r="G12" s="2" t="s">
        <v>44</v>
      </c>
      <c r="H12" s="48" t="s">
        <v>69</v>
      </c>
      <c r="I12" s="2" t="s">
        <v>70</v>
      </c>
      <c r="J12" s="2"/>
    </row>
    <row r="13" spans="1:10" ht="270" customHeight="1" x14ac:dyDescent="0.25">
      <c r="B13" s="26" t="s">
        <v>71</v>
      </c>
      <c r="C13" s="2" t="s">
        <v>72</v>
      </c>
      <c r="D13" s="62">
        <v>36000</v>
      </c>
      <c r="E13" s="2" t="s">
        <v>73</v>
      </c>
      <c r="F13" s="2" t="s">
        <v>21</v>
      </c>
      <c r="G13" s="2" t="s">
        <v>21</v>
      </c>
      <c r="H13" s="48" t="s">
        <v>74</v>
      </c>
      <c r="I13" s="2" t="s">
        <v>72</v>
      </c>
      <c r="J13" s="2"/>
    </row>
    <row r="14" spans="1:10" ht="255" x14ac:dyDescent="0.25">
      <c r="B14" s="26" t="s">
        <v>71</v>
      </c>
      <c r="C14" s="2" t="s">
        <v>72</v>
      </c>
      <c r="D14" s="62">
        <v>18000</v>
      </c>
      <c r="E14" s="2" t="s">
        <v>75</v>
      </c>
      <c r="F14" s="2" t="s">
        <v>21</v>
      </c>
      <c r="G14" s="2" t="s">
        <v>21</v>
      </c>
      <c r="H14" s="48" t="s">
        <v>76</v>
      </c>
      <c r="I14" s="2" t="s">
        <v>72</v>
      </c>
      <c r="J14" s="2"/>
    </row>
    <row r="15" spans="1:10" ht="234" customHeight="1" x14ac:dyDescent="0.25">
      <c r="B15" s="26" t="s">
        <v>71</v>
      </c>
      <c r="C15" s="2" t="s">
        <v>72</v>
      </c>
      <c r="D15" s="62">
        <v>11000</v>
      </c>
      <c r="E15" s="2" t="s">
        <v>77</v>
      </c>
      <c r="F15" s="2" t="s">
        <v>21</v>
      </c>
      <c r="G15" s="2" t="s">
        <v>21</v>
      </c>
      <c r="H15" s="48" t="s">
        <v>78</v>
      </c>
      <c r="I15" s="2" t="s">
        <v>72</v>
      </c>
      <c r="J15" s="2"/>
    </row>
    <row r="16" spans="1:10" ht="291.75" customHeight="1" x14ac:dyDescent="0.25">
      <c r="B16" s="26" t="s">
        <v>71</v>
      </c>
      <c r="C16" s="2" t="s">
        <v>72</v>
      </c>
      <c r="D16" s="62">
        <v>39000</v>
      </c>
      <c r="E16" s="2" t="s">
        <v>79</v>
      </c>
      <c r="F16" s="2" t="s">
        <v>21</v>
      </c>
      <c r="G16" s="2" t="s">
        <v>21</v>
      </c>
      <c r="H16" s="48" t="s">
        <v>80</v>
      </c>
      <c r="I16" s="2" t="s">
        <v>72</v>
      </c>
      <c r="J16" s="2"/>
    </row>
    <row r="17" spans="2:10" ht="243" customHeight="1" x14ac:dyDescent="0.25">
      <c r="B17" s="26" t="s">
        <v>71</v>
      </c>
      <c r="C17" s="2" t="s">
        <v>72</v>
      </c>
      <c r="D17" s="62">
        <v>15900</v>
      </c>
      <c r="E17" s="2" t="s">
        <v>81</v>
      </c>
      <c r="F17" s="2" t="s">
        <v>21</v>
      </c>
      <c r="G17" s="2" t="s">
        <v>21</v>
      </c>
      <c r="H17" s="48" t="s">
        <v>82</v>
      </c>
      <c r="I17" s="2" t="s">
        <v>72</v>
      </c>
      <c r="J17" s="2"/>
    </row>
    <row r="18" spans="2:10" ht="294.75" customHeight="1" x14ac:dyDescent="0.25">
      <c r="B18" s="26" t="s">
        <v>71</v>
      </c>
      <c r="C18" s="2" t="s">
        <v>72</v>
      </c>
      <c r="D18" s="62">
        <v>17000</v>
      </c>
      <c r="E18" s="2" t="s">
        <v>83</v>
      </c>
      <c r="F18" s="2" t="s">
        <v>21</v>
      </c>
      <c r="G18" s="2" t="s">
        <v>21</v>
      </c>
      <c r="H18" s="48" t="s">
        <v>84</v>
      </c>
      <c r="I18" s="2" t="s">
        <v>72</v>
      </c>
      <c r="J18" s="2"/>
    </row>
    <row r="19" spans="2:10" ht="248.25" customHeight="1" x14ac:dyDescent="0.25">
      <c r="B19" s="26" t="s">
        <v>85</v>
      </c>
      <c r="C19" s="2" t="s">
        <v>86</v>
      </c>
      <c r="D19" s="62">
        <v>200000</v>
      </c>
      <c r="E19" s="2" t="s">
        <v>87</v>
      </c>
      <c r="F19" s="2">
        <v>246000</v>
      </c>
      <c r="G19" s="52" t="s">
        <v>21</v>
      </c>
      <c r="H19" s="48" t="s">
        <v>88</v>
      </c>
      <c r="I19" s="48" t="s">
        <v>89</v>
      </c>
      <c r="J19" s="2"/>
    </row>
    <row r="20" spans="2:10" ht="345" x14ac:dyDescent="0.25">
      <c r="B20" s="26" t="s">
        <v>85</v>
      </c>
      <c r="C20" s="2" t="s">
        <v>90</v>
      </c>
      <c r="D20" s="62">
        <v>22000</v>
      </c>
      <c r="E20" s="2" t="s">
        <v>91</v>
      </c>
      <c r="F20" s="2" t="s">
        <v>21</v>
      </c>
      <c r="G20" s="2" t="s">
        <v>44</v>
      </c>
      <c r="H20" s="48" t="s">
        <v>92</v>
      </c>
      <c r="I20" s="48" t="s">
        <v>93</v>
      </c>
      <c r="J20" s="2"/>
    </row>
    <row r="21" spans="2:10" ht="235.5" customHeight="1" x14ac:dyDescent="0.25">
      <c r="B21" s="26" t="s">
        <v>85</v>
      </c>
      <c r="C21" s="78" t="s">
        <v>94</v>
      </c>
      <c r="D21" s="62">
        <v>150300</v>
      </c>
      <c r="E21" s="2" t="s">
        <v>95</v>
      </c>
      <c r="F21" s="2">
        <v>246000</v>
      </c>
      <c r="G21" s="2" t="s">
        <v>21</v>
      </c>
      <c r="H21" s="48" t="s">
        <v>96</v>
      </c>
      <c r="I21" s="48" t="s">
        <v>97</v>
      </c>
      <c r="J21" s="2"/>
    </row>
    <row r="22" spans="2:10" ht="274.5" customHeight="1" x14ac:dyDescent="0.25">
      <c r="B22" s="26" t="s">
        <v>85</v>
      </c>
      <c r="C22" s="26" t="s">
        <v>98</v>
      </c>
      <c r="D22" s="62">
        <v>54000</v>
      </c>
      <c r="E22" s="2" t="s">
        <v>99</v>
      </c>
      <c r="F22" s="2" t="s">
        <v>21</v>
      </c>
      <c r="G22" s="2" t="s">
        <v>21</v>
      </c>
      <c r="H22" s="48" t="s">
        <v>100</v>
      </c>
      <c r="I22" s="48" t="s">
        <v>101</v>
      </c>
      <c r="J22" s="2"/>
    </row>
    <row r="23" spans="2:10" ht="274.5" customHeight="1" x14ac:dyDescent="0.25">
      <c r="B23" s="26" t="s">
        <v>85</v>
      </c>
      <c r="C23" s="52" t="s">
        <v>102</v>
      </c>
      <c r="D23" s="62">
        <v>49500</v>
      </c>
      <c r="E23" s="2" t="s">
        <v>103</v>
      </c>
      <c r="F23" s="2" t="s">
        <v>104</v>
      </c>
      <c r="G23" s="2" t="s">
        <v>21</v>
      </c>
      <c r="H23" s="48" t="s">
        <v>105</v>
      </c>
      <c r="I23" s="48" t="s">
        <v>106</v>
      </c>
      <c r="J23" s="2"/>
    </row>
    <row r="24" spans="2:10" ht="261" customHeight="1" x14ac:dyDescent="0.25">
      <c r="B24" s="2" t="s">
        <v>107</v>
      </c>
      <c r="C24" s="2" t="s">
        <v>108</v>
      </c>
      <c r="D24" s="79" t="s">
        <v>109</v>
      </c>
      <c r="E24" s="2" t="s">
        <v>110</v>
      </c>
      <c r="F24" s="2" t="s">
        <v>44</v>
      </c>
      <c r="G24" s="2" t="s">
        <v>21</v>
      </c>
      <c r="H24" s="48" t="s">
        <v>111</v>
      </c>
      <c r="I24" s="2" t="s">
        <v>112</v>
      </c>
      <c r="J24" s="2"/>
    </row>
    <row r="25" spans="2:10" ht="205.5" customHeight="1" x14ac:dyDescent="0.25">
      <c r="B25" s="2" t="s">
        <v>107</v>
      </c>
      <c r="C25" s="2" t="s">
        <v>113</v>
      </c>
      <c r="D25" s="62">
        <v>9600</v>
      </c>
      <c r="E25" s="2" t="s">
        <v>114</v>
      </c>
      <c r="F25" s="2" t="s">
        <v>21</v>
      </c>
      <c r="G25" s="2" t="s">
        <v>44</v>
      </c>
      <c r="H25" s="48" t="s">
        <v>115</v>
      </c>
      <c r="I25" s="2" t="s">
        <v>72</v>
      </c>
      <c r="J25" s="2"/>
    </row>
    <row r="26" spans="2:10" ht="232.5" customHeight="1" x14ac:dyDescent="0.25">
      <c r="B26" s="2" t="s">
        <v>107</v>
      </c>
      <c r="C26" s="2" t="s">
        <v>116</v>
      </c>
      <c r="D26" s="62">
        <v>29000</v>
      </c>
      <c r="E26" s="2" t="s">
        <v>117</v>
      </c>
      <c r="F26" s="2" t="s">
        <v>21</v>
      </c>
      <c r="G26" s="2" t="s">
        <v>44</v>
      </c>
      <c r="H26" s="48" t="s">
        <v>118</v>
      </c>
      <c r="I26" s="2" t="s">
        <v>72</v>
      </c>
      <c r="J26" s="2"/>
    </row>
    <row r="27" spans="2:10" ht="243" customHeight="1" x14ac:dyDescent="0.25">
      <c r="B27" s="2" t="s">
        <v>107</v>
      </c>
      <c r="C27" s="2" t="s">
        <v>119</v>
      </c>
      <c r="D27" s="62">
        <v>11000</v>
      </c>
      <c r="E27" s="2" t="s">
        <v>120</v>
      </c>
      <c r="F27" s="2" t="s">
        <v>21</v>
      </c>
      <c r="G27" s="2" t="s">
        <v>44</v>
      </c>
      <c r="H27" s="48" t="s">
        <v>121</v>
      </c>
      <c r="I27" s="48" t="s">
        <v>122</v>
      </c>
      <c r="J27" s="2"/>
    </row>
    <row r="28" spans="2:10" ht="230.25" customHeight="1" x14ac:dyDescent="0.25">
      <c r="B28" s="2" t="s">
        <v>107</v>
      </c>
      <c r="C28" s="80" t="s">
        <v>123</v>
      </c>
      <c r="D28" s="62">
        <v>209000</v>
      </c>
      <c r="E28" s="2" t="s">
        <v>124</v>
      </c>
      <c r="F28" s="2" t="s">
        <v>21</v>
      </c>
      <c r="G28" s="2" t="s">
        <v>44</v>
      </c>
      <c r="H28" s="48" t="s">
        <v>125</v>
      </c>
      <c r="I28" s="2" t="s">
        <v>72</v>
      </c>
      <c r="J28" s="2"/>
    </row>
    <row r="29" spans="2:10" ht="207" customHeight="1" x14ac:dyDescent="0.25">
      <c r="B29" s="2" t="s">
        <v>107</v>
      </c>
      <c r="C29" s="2" t="s">
        <v>126</v>
      </c>
      <c r="D29" s="62">
        <v>36000</v>
      </c>
      <c r="E29" s="2" t="s">
        <v>127</v>
      </c>
      <c r="F29" s="2" t="s">
        <v>21</v>
      </c>
      <c r="G29" s="2" t="s">
        <v>44</v>
      </c>
      <c r="H29" s="48" t="s">
        <v>128</v>
      </c>
      <c r="I29" s="2" t="s">
        <v>72</v>
      </c>
      <c r="J29" s="2"/>
    </row>
    <row r="30" spans="2:10" ht="219.75" customHeight="1" x14ac:dyDescent="0.25">
      <c r="B30" s="2" t="s">
        <v>129</v>
      </c>
      <c r="C30" s="2" t="s">
        <v>130</v>
      </c>
      <c r="D30" s="62">
        <v>62050</v>
      </c>
      <c r="E30" s="2" t="s">
        <v>131</v>
      </c>
      <c r="F30" s="2" t="s">
        <v>21</v>
      </c>
      <c r="G30" s="2" t="s">
        <v>21</v>
      </c>
      <c r="H30" s="48" t="s">
        <v>132</v>
      </c>
      <c r="I30" s="2" t="s">
        <v>72</v>
      </c>
      <c r="J30" s="2"/>
    </row>
    <row r="31" spans="2:10" ht="232.5" customHeight="1" x14ac:dyDescent="0.25">
      <c r="B31" s="2" t="s">
        <v>129</v>
      </c>
      <c r="C31" s="2" t="s">
        <v>133</v>
      </c>
      <c r="D31" s="62">
        <v>139385</v>
      </c>
      <c r="E31" s="2" t="s">
        <v>134</v>
      </c>
      <c r="F31" s="2" t="s">
        <v>21</v>
      </c>
      <c r="G31" s="2" t="s">
        <v>21</v>
      </c>
      <c r="H31" s="48" t="s">
        <v>135</v>
      </c>
      <c r="I31" s="2" t="s">
        <v>72</v>
      </c>
      <c r="J31" s="2"/>
    </row>
    <row r="32" spans="2:10" ht="247.5" customHeight="1" x14ac:dyDescent="0.25">
      <c r="B32" s="2" t="s">
        <v>129</v>
      </c>
      <c r="C32" s="2" t="s">
        <v>136</v>
      </c>
      <c r="D32" s="62" t="s">
        <v>137</v>
      </c>
      <c r="E32" s="2" t="s">
        <v>138</v>
      </c>
      <c r="F32" s="2" t="s">
        <v>139</v>
      </c>
      <c r="G32" s="2" t="s">
        <v>44</v>
      </c>
      <c r="H32" s="48" t="s">
        <v>140</v>
      </c>
      <c r="I32" s="2" t="s">
        <v>72</v>
      </c>
      <c r="J32" s="2"/>
    </row>
    <row r="33" spans="2:10" ht="247.5" customHeight="1" x14ac:dyDescent="0.25">
      <c r="B33" s="2" t="s">
        <v>129</v>
      </c>
      <c r="C33" s="2" t="s">
        <v>141</v>
      </c>
      <c r="D33" s="62">
        <v>81778</v>
      </c>
      <c r="E33" s="2" t="s">
        <v>142</v>
      </c>
      <c r="F33" s="2" t="s">
        <v>21</v>
      </c>
      <c r="G33" s="2" t="s">
        <v>21</v>
      </c>
      <c r="H33" s="48" t="s">
        <v>143</v>
      </c>
      <c r="I33" s="2" t="s">
        <v>72</v>
      </c>
      <c r="J33" s="2"/>
    </row>
    <row r="34" spans="2:10" ht="204" customHeight="1" x14ac:dyDescent="0.25">
      <c r="B34" s="2" t="s">
        <v>129</v>
      </c>
      <c r="C34" s="2" t="s">
        <v>144</v>
      </c>
      <c r="D34" s="62">
        <v>18000</v>
      </c>
      <c r="E34" s="2" t="s">
        <v>145</v>
      </c>
      <c r="F34" s="2" t="s">
        <v>21</v>
      </c>
      <c r="G34" s="2" t="s">
        <v>44</v>
      </c>
      <c r="H34" s="48" t="s">
        <v>146</v>
      </c>
      <c r="I34" s="48" t="s">
        <v>147</v>
      </c>
      <c r="J34" s="2"/>
    </row>
    <row r="35" spans="2:10" ht="333.75" customHeight="1" x14ac:dyDescent="0.25">
      <c r="B35" s="2" t="s">
        <v>148</v>
      </c>
      <c r="C35" s="78" t="s">
        <v>149</v>
      </c>
      <c r="D35" s="62">
        <v>280000</v>
      </c>
      <c r="E35" s="2" t="s">
        <v>150</v>
      </c>
      <c r="F35" s="2" t="s">
        <v>21</v>
      </c>
      <c r="G35" s="2" t="s">
        <v>21</v>
      </c>
      <c r="H35" s="48" t="s">
        <v>151</v>
      </c>
      <c r="I35" s="48" t="s">
        <v>152</v>
      </c>
      <c r="J35" s="2"/>
    </row>
    <row r="36" spans="2:10" ht="256.5" customHeight="1" x14ac:dyDescent="0.25">
      <c r="B36" s="2" t="s">
        <v>148</v>
      </c>
      <c r="C36" s="2" t="s">
        <v>153</v>
      </c>
      <c r="D36" s="62">
        <v>45000</v>
      </c>
      <c r="E36" s="2" t="s">
        <v>154</v>
      </c>
      <c r="F36" s="2" t="s">
        <v>21</v>
      </c>
      <c r="G36" s="2" t="s">
        <v>21</v>
      </c>
      <c r="H36" s="48" t="s">
        <v>155</v>
      </c>
      <c r="I36" s="48" t="s">
        <v>156</v>
      </c>
      <c r="J36" s="2"/>
    </row>
    <row r="37" spans="2:10" ht="240" customHeight="1" x14ac:dyDescent="0.25">
      <c r="B37" s="2" t="s">
        <v>148</v>
      </c>
      <c r="C37" s="2" t="s">
        <v>157</v>
      </c>
      <c r="D37" s="62">
        <v>16000</v>
      </c>
      <c r="E37" s="2" t="s">
        <v>158</v>
      </c>
      <c r="F37" s="2" t="s">
        <v>21</v>
      </c>
      <c r="G37" s="2" t="s">
        <v>21</v>
      </c>
      <c r="H37" s="48" t="s">
        <v>159</v>
      </c>
      <c r="I37" s="48" t="s">
        <v>160</v>
      </c>
      <c r="J37" s="2"/>
    </row>
    <row r="38" spans="2:10" ht="264.75" customHeight="1" x14ac:dyDescent="0.25">
      <c r="B38" s="2" t="s">
        <v>148</v>
      </c>
      <c r="C38" s="2" t="s">
        <v>161</v>
      </c>
      <c r="D38" s="62">
        <v>37000</v>
      </c>
      <c r="E38" s="2" t="s">
        <v>162</v>
      </c>
      <c r="F38" s="2" t="s">
        <v>21</v>
      </c>
      <c r="G38" s="2" t="s">
        <v>21</v>
      </c>
      <c r="H38" s="48" t="s">
        <v>163</v>
      </c>
      <c r="I38" s="2"/>
      <c r="J38" s="2"/>
    </row>
    <row r="39" spans="2:10" x14ac:dyDescent="0.25">
      <c r="B39" s="2"/>
      <c r="C39" s="2"/>
      <c r="D39" s="62"/>
      <c r="E39" s="2"/>
      <c r="F39" s="2"/>
      <c r="G39" s="2"/>
      <c r="H39" s="2"/>
      <c r="I39" s="2"/>
      <c r="J39" s="2"/>
    </row>
  </sheetData>
  <hyperlinks>
    <hyperlink ref="H7" r:id="rId1" display="https://es.aliexpress.com/item/33010473917.html?spm=a2g0o.productlist.main.33.6fa528cbd38P2X&amp;algo_pvid=15c9efe6-2b35-43ff-b5be-ecd451bfbfe8&amp;algo_exp_id=15c9efe6-2b35-43ff-b5be-ecd451bfbfe8-16&amp;pdp_ext_f=%7B%22sku_id%22%3A%2212000016059125694%22%7D&amp;pdp_npi=2%40dis%21COP%2126192.08%2124882.47%21%21%2113513.03%21%21%40212248ba16657578039066897d0784%2112000016059125694%21sea&amp;curPageLogUid=nHvVxxUKw8mR" xr:uid="{63A5575A-D057-4FB3-A20E-0EB89C4E265B}"/>
    <hyperlink ref="H11" r:id="rId2" display="https://articulo.mercadolibre.com.co/MCO-910641763-sensor-ultrasonico-sumergible-jsn-sr04-_JM?matt_tool=42035816&amp;matt_word=&amp;matt_source=google&amp;matt_campaign_id=14634237770&amp;matt_ad_group_id=122266242650&amp;matt_match_type=&amp;matt_network=g&amp;matt_device=c&amp;matt_creative=545507349284&amp;matt_keyword=&amp;matt_ad_position=&amp;matt_ad_type=pla&amp;matt_merchant_id=388306096&amp;matt_product_id=MCO910641763&amp;matt_product_partition_id=1638503335577&amp;matt_target_id=aud-345731277262:pla-1638503335577&amp;gclid=Cj0KCQjwkt6aBhDKARIsAAyeLJ2N7G4j2d4Ibol_bHN98zdGWrTHnNSp0_UoAdRLbHucFT7_56pPp3oaAq0CEALw_wcB" xr:uid="{88125C8C-4D7E-40CF-9D42-9418C5646279}"/>
    <hyperlink ref="H12" r:id="rId3" location="&amp;gid=1&amp;pid=8" display="https://articulo.mercadolibre.com.co/MCO-1013807453-sensor-de-distancia-ultrasonico-rango-split-waterproof-_JM?matt_tool=13515679&amp;matt_word=&amp;matt_source=google&amp;matt_campaign_id=14633851803&amp;matt_ad_group_id=122277564650&amp;matt_match_type=&amp;matt_network=g&amp;matt_device=c&amp;matt_creative=545410559205&amp;matt_keyword=&amp;matt_ad_position=&amp;matt_ad_type=pla&amp;matt_merchant_id=585379389&amp;matt_product_id=MCO1013807453&amp;matt_product_partition_id=1730485668402&amp;matt_target_id=aud-345731277262:pla-1730485668402&amp;gclid=Cj0KCQjwkt6aBhDKARIsAAyeLJ0xyyswL1U8VFuTcVpkHh6S87TC1jb5JIyeWizS1OTVWN5rCpT-GnYaAp8PEALw_wcB#&amp;gid=1&amp;pid=8" xr:uid="{555CED29-22CC-451E-89E7-1E24563DE1B2}"/>
    <hyperlink ref="H13" r:id="rId4" location="position=1&amp;search_layout=stack&amp;type=pad&amp;tracking_id=e0874817-9465-4e71-8aa6-14799ec01c55" xr:uid="{AB15A231-0238-4FA5-9720-2869A6EB2E18}"/>
    <hyperlink ref="H14" r:id="rId5" location="reco_item_pos=0&amp;reco_backend=machinalis-seller-items&amp;reco_backend_type=low_level&amp;reco_client=vip-seller_items-above&amp;reco_id=e4c6af08-257f-4bc5-bada-c89f4b66a77f" display="https://articulo.mercadolibre.com.co/MCO-453813446-sensor-de-nivel-de-liquido-agua-flotador-vertical-arduino-_JM#reco_item_pos=0&amp;reco_backend=machinalis-seller-items&amp;reco_backend_type=low_level&amp;reco_client=vip-seller_items-above&amp;reco_id=e4c6af08-257f-4bc5-bada-c89f4b66a77f" xr:uid="{3C7B423C-0718-4235-B5DB-4EF68CB2013A}"/>
    <hyperlink ref="H18" r:id="rId6" location="position=17&amp;search_layout=stack&amp;type=item&amp;tracking_id=e0874817-9465-4e71-8aa6-14799ec01c55" xr:uid="{57BA6B21-6169-4537-A5D9-905DD48BAFAC}"/>
    <hyperlink ref="H20" r:id="rId7" display="https://articulo.mercadolibre.com.co/MCO-452128074-sensor-distancia-infrarojo-e18-d80nk-e18d80nk-3-80-cm-_JM?matt_tool=42035816&amp;matt_word=&amp;matt_source=google&amp;matt_campaign_id=14634237770&amp;matt_ad_group_id=122266242650&amp;matt_match_type=&amp;matt_network=g&amp;matt_device=c&amp;matt_creative=545507349284&amp;matt_keyword=&amp;matt_ad_position=&amp;matt_ad_type=pla&amp;matt_merchant_id=219049012&amp;matt_product_id=MCO452128074&amp;matt_product_partition_id=1638503335577&amp;matt_target_id=aud-345731277262:pla-1638503335577&amp;gclid=Cj0KCQjwkt6aBhDKARIsAAyeLJ1-lUxmkvDrAbZ0BJyLKmo8oA-6mwNcZxP6qsV13NINdLSWlu-GKdoaApBrEALw_wcB" xr:uid="{28BB4D8F-7564-44D9-96C9-510282A7F5AB}"/>
    <hyperlink ref="I20" r:id="rId8" xr:uid="{7B13800A-181E-4AF5-A033-AA950EF97CE4}"/>
    <hyperlink ref="H24" r:id="rId9" xr:uid="{25A97850-9700-49DD-BAF2-677C8ADD02E2}"/>
    <hyperlink ref="H8" r:id="rId10" xr:uid="{3299E472-BAC5-4526-BD43-0AB42B8457E2}"/>
    <hyperlink ref="H10" r:id="rId11" location="position=2&amp;search_layout=stack&amp;type=item&amp;tracking_id=efc97dfd-938e-40ca-90df-d70b611f02e0" xr:uid="{D63D262C-271D-4A69-9D37-52C6F4FAB634}"/>
    <hyperlink ref="H9" r:id="rId12" location="position=35&amp;search_layout=stack&amp;type=item&amp;tracking_id=efc97dfd-938e-40ca-90df-d70b611f02e0" xr:uid="{4D7AB6F7-746F-4250-AA55-560EB4C87249}"/>
    <hyperlink ref="I9" r:id="rId13" xr:uid="{C41AD141-9B31-49DA-925E-3120F6548888}"/>
    <hyperlink ref="H15" r:id="rId14" location="position=1&amp;search_layout=stack&amp;type=item&amp;tracking_id=6b4e53c0-c803-49de-af6d-6b6cfbbfa0c4" xr:uid="{5A1AE6CA-B93A-4A15-BC0D-3FF39CF15C3C}"/>
    <hyperlink ref="H16" r:id="rId15" location="position=3&amp;search_layout=stack&amp;type=item&amp;tracking_id=6b4e53c0-c803-49de-af6d-6b6cfbbfa0c4" xr:uid="{46647169-2673-43DA-8507-7DCFD8510192}"/>
    <hyperlink ref="H19" r:id="rId16" xr:uid="{96018811-58BB-4EFF-A447-23C278EE38CE}"/>
    <hyperlink ref="I19" r:id="rId17" xr:uid="{FF1EFD16-1F6F-4700-9F39-769155A1C3C2}"/>
    <hyperlink ref="I21" r:id="rId18" display="https://www.se.com/es/es/product/download-pdf/XUK2AKSNL2T" xr:uid="{29A8E5BF-B957-40CC-B9B4-FB84AD19253B}"/>
    <hyperlink ref="H21" r:id="rId19" xr:uid="{D2322CB7-CDBC-4F9C-AE31-3DCDDCB95F18}"/>
    <hyperlink ref="H22" r:id="rId20" xr:uid="{AA95633E-ADD2-4484-A915-A2B28D4D1D2A}"/>
    <hyperlink ref="I22" r:id="rId21" xr:uid="{77CEB088-D2D6-4882-8FC1-437494BF8E0C}"/>
    <hyperlink ref="H23" r:id="rId22" display="https://www.ebay.com/itm/255605455409?chn=ps&amp;_trkparms=ispr%3D1&amp;amdata=enc%3A1L7nTf9RBSmW4Rsnes5f1Zg30&amp;norover=1&amp;mkevt=1&amp;mkrid=21553-241449-2056-0&amp;mkcid=2&amp;itemid=255605455409&amp;targetid=293946777986&amp;device=c&amp;mktype=pla&amp;googleloc=1003666&amp;poi=&amp;campaignid=19731822223&amp;mkgroupid=145954005043&amp;rlsatarget=pla-293946777986&amp;abcId=&amp;merchantid=127685065&amp;gclid=CjwKCAjwzuqgBhAcEiwAdj5dRhp8Jnsn-AdSmZzVGq18JKawBO87Iyx6BX9VW6Pn20aOC4PB74gdFRoCFUIQAvD_BwE" xr:uid="{D2246CF6-61B6-49ED-9038-1F76B3D1CC3D}"/>
    <hyperlink ref="I23" r:id="rId23" xr:uid="{B8227CA5-454E-4B16-A018-51E51EAFBDD4}"/>
    <hyperlink ref="H25" r:id="rId24" xr:uid="{81B9B078-F2B7-462E-BC73-417CEDDF28BD}"/>
    <hyperlink ref="H26" r:id="rId25" location="position=1&amp;search_layout=stack&amp;type=item&amp;tracking_id=d8be8df0-317f-40bb-80b9-bb573a60f274" xr:uid="{7A2F8B30-A612-4F75-8B20-BF935537B332}"/>
    <hyperlink ref="H27" r:id="rId26" xr:uid="{6E2D9684-B3A9-44BC-92DA-63B50CA34829}"/>
    <hyperlink ref="I27" r:id="rId27" xr:uid="{0E0E8477-1B42-41C1-B30A-AFB0A263313C}"/>
    <hyperlink ref="H28" r:id="rId28" location="position=28&amp;search_layout=stack&amp;type=item&amp;tracking_id=7c1ccf0f-81d2-4141-b80f-a67bae20ef1c" xr:uid="{0FD9C0E9-8B99-4645-89EC-08E7527F9C4B}"/>
    <hyperlink ref="H29" r:id="rId29" location="position=24&amp;search_layout=stack&amp;type=item&amp;tracking_id=7c1ccf0f-81d2-4141-b80f-a67bae20ef1c" xr:uid="{B7F95FC3-CAA2-4BC3-86F0-583966E53A4F}"/>
    <hyperlink ref="H34" r:id="rId30" xr:uid="{636E999D-5ADB-435E-AA5E-398E64FFF729}"/>
    <hyperlink ref="I34" r:id="rId31" xr:uid="{171BB294-C0F7-44CB-9F1B-652CFA3181C3}"/>
    <hyperlink ref="I35" r:id="rId32" xr:uid="{9535E29D-79CC-442A-BCE7-061244C51D80}"/>
    <hyperlink ref="H35" r:id="rId33" xr:uid="{0A9FA3D8-772B-439A-9779-AF8A56C331E0}"/>
    <hyperlink ref="H30" r:id="rId34" xr:uid="{49B1E846-002F-49BA-8D8B-05CCF041E25B}"/>
    <hyperlink ref="H31" r:id="rId35" xr:uid="{7E6CF61F-180A-420F-831A-CBF3700EB456}"/>
    <hyperlink ref="H32" r:id="rId36" display="https://www.elecbee.com/en-25998-YF-S401-Water-Coffee-Flow-Meter-Sensor-Switch-Flowmeter-Counter-0-3-6L-min?utm_term=&amp;utm_campaign=goshopping_%E5%93%A5%E4%BC%A6%E6%AF%94%E4%BA%9A&amp;utm_source=adwords&amp;utm_medium=ppc&amp;hsa_acc=9958698819&amp;hsa_cam=13812623177&amp;hsa_grp=123296190934&amp;hsa_ad=532184015203&amp;hsa_src=g&amp;hsa_tgt=aud-1960128973579:pla-296303633664&amp;hsa_kw=&amp;hsa_mt=&amp;hsa_net=adwords&amp;hsa_ver=3&amp;gclid=Cj0KCQjw8e-gBhD0ARIsAJiDsaU3NoygaeB6WRSqJ8Sz7Ibt0lTtfuusaUH0MwUKEGj3Ouvuf0WKmzYaAmmgEALw_wcB" xr:uid="{78FB319F-7604-49AE-966F-A7CEA6A338E9}"/>
    <hyperlink ref="H36" r:id="rId37" location="reco_item_pos=0&amp;reco_backend=machinalis-seller-items&amp;reco_backend_type=low_level&amp;reco_client=vip-seller_items-above&amp;reco_id=13fa7b53-bfc3-47b9-9f11-d459f38e4e42" display="https://articulo.mercadolibre.com.co/MCO-1194049836-sensor-inductivo-proximidad-pnp-lj12a3-4-z-by-6v-36v-_JM#reco_item_pos=0&amp;reco_backend=machinalis-seller-items&amp;reco_backend_type=low_level&amp;reco_client=vip-seller_items-above&amp;reco_id=13fa7b53-bfc3-47b9-9f11-d459f38e4e42" xr:uid="{A45D2544-E9E9-4241-A041-A7CBA6DE2539}"/>
    <hyperlink ref="I36" r:id="rId38" xr:uid="{A5AECDC8-F18D-4119-8D0C-EECC6D0BFE86}"/>
    <hyperlink ref="H33" r:id="rId39" xr:uid="{BD36FC03-B140-4AC2-BB34-6479F7F2E299}"/>
    <hyperlink ref="H37" r:id="rId40" location="position=4&amp;search_layout=stack&amp;type=item&amp;tracking_id=be17851b-0ede-4799-83b5-76e785f147de" xr:uid="{79685ACB-5B5D-4F43-B0DE-AD3532C76B2A}"/>
    <hyperlink ref="I37" r:id="rId41" xr:uid="{FEB3A416-DF96-4710-8690-41D6DA1CAB58}"/>
    <hyperlink ref="H38" r:id="rId42" location="position=7&amp;search_layout=stack&amp;type=item&amp;tracking_id=be17851b-0ede-4799-83b5-76e785f147de" xr:uid="{EAA5FEFA-45F8-42D3-98AF-EF913350850E}"/>
    <hyperlink ref="I10" r:id="rId43" xr:uid="{86B82F7C-EAC9-4DEC-805A-F210B8B1F4F6}"/>
    <hyperlink ref="H5" r:id="rId44" location="position=8&amp;search_layout=stack&amp;type=item&amp;tracking_id=cc0d2715-9b91-4a00-b56f-01f451f25cf6" xr:uid="{FE3395E4-F1D6-4FD9-99E1-B59ADB5AAD2B}"/>
    <hyperlink ref="H3" r:id="rId45" location="position=2&amp;search_layout=stack&amp;type=item&amp;tracking_id=cc0d2715-9b91-4a00-b56f-01f451f25cf6" xr:uid="{721B1707-1926-4CC7-AEAC-690D0AF4A9B5}"/>
    <hyperlink ref="H4" r:id="rId46" display="https://es.aliexpress.com/item/33040567253.html?spm=a2g0o.productlist.main.13.6fa528cbd38P2X&amp;algo_pvid=15c9efe6-2b35-43ff-b5be-ecd451bfbfe8&amp;algo_exp_id=15c9efe6-2b35-43ff-b5be-ecd451bfbfe8-6&amp;pdp_ext_f=%7B%22sku_id%22%3A%2267325090756%22%7D&amp;pdp_npi=2%40dis%21COP%2125084.24%2120086.08%21%21%21191004.58%21%21%40212248ba16657578039066897d0784%2167325090756%21sea&amp;curPageLogUid=8pRSG6Cp7bWn" xr:uid="{471F5A96-3FDA-47F3-A2C9-BDEA963E2455}"/>
    <hyperlink ref="I6" r:id="rId47" xr:uid="{DD3812AF-4260-4FEF-8946-486A503AD86C}"/>
    <hyperlink ref="H6" r:id="rId48" location="position=46&amp;search_layout=stack&amp;type=item&amp;tracking_id=9809b956-c023-4ccc-afeb-f6b27a7092cf" xr:uid="{77C80EAF-C5E6-4C71-B237-6202D93F7049}"/>
  </hyperlinks>
  <pageMargins left="0.7" right="0.7" top="0.75" bottom="0.75" header="0.3" footer="0.3"/>
  <pageSetup paperSize="9" orientation="portrait" r:id="rId49"/>
  <drawing r:id="rId5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29324-35FB-4FFD-B3FE-20363CC3E23F}">
  <dimension ref="B2:I9"/>
  <sheetViews>
    <sheetView tabSelected="1" topLeftCell="A9" workbookViewId="0">
      <selection activeCell="E21" sqref="E21"/>
    </sheetView>
  </sheetViews>
  <sheetFormatPr baseColWidth="10" defaultRowHeight="15" x14ac:dyDescent="0.25"/>
  <cols>
    <col min="1" max="1" width="11.42578125" customWidth="1"/>
    <col min="2" max="2" width="33.85546875" customWidth="1"/>
    <col min="3" max="3" width="17" customWidth="1"/>
    <col min="4" max="4" width="16.140625" customWidth="1"/>
    <col min="5" max="5" width="25.28515625" customWidth="1"/>
    <col min="6" max="6" width="15.42578125" customWidth="1"/>
    <col min="7" max="7" width="13.7109375" customWidth="1"/>
    <col min="8" max="8" width="17.7109375" customWidth="1"/>
    <col min="9" max="9" width="22" customWidth="1"/>
  </cols>
  <sheetData>
    <row r="2" spans="2:9" x14ac:dyDescent="0.25">
      <c r="B2" s="22" t="s">
        <v>0</v>
      </c>
      <c r="C2" s="22" t="s">
        <v>1</v>
      </c>
      <c r="D2" s="22" t="s">
        <v>2</v>
      </c>
      <c r="E2" s="22" t="s">
        <v>3</v>
      </c>
      <c r="F2" s="22" t="s">
        <v>4</v>
      </c>
      <c r="G2" s="22" t="s">
        <v>5</v>
      </c>
      <c r="H2" s="22" t="s">
        <v>6</v>
      </c>
      <c r="I2" s="24" t="s">
        <v>8</v>
      </c>
    </row>
    <row r="3" spans="2:9" ht="81" customHeight="1" x14ac:dyDescent="0.25">
      <c r="B3" s="27" t="s">
        <v>278</v>
      </c>
      <c r="C3" s="27" t="s">
        <v>286</v>
      </c>
      <c r="D3" s="34" t="s">
        <v>287</v>
      </c>
      <c r="E3" s="26" t="s">
        <v>285</v>
      </c>
      <c r="F3" s="27" t="s">
        <v>21</v>
      </c>
      <c r="G3" s="27" t="s">
        <v>72</v>
      </c>
      <c r="H3" s="26" t="s">
        <v>283</v>
      </c>
      <c r="I3" s="27"/>
    </row>
    <row r="4" spans="2:9" ht="75" customHeight="1" x14ac:dyDescent="0.25">
      <c r="B4" s="27" t="s">
        <v>280</v>
      </c>
      <c r="C4" s="27" t="s">
        <v>72</v>
      </c>
      <c r="D4" s="26" t="s">
        <v>289</v>
      </c>
      <c r="E4" s="26" t="s">
        <v>290</v>
      </c>
      <c r="F4" s="27" t="s">
        <v>21</v>
      </c>
      <c r="G4" s="27" t="s">
        <v>72</v>
      </c>
      <c r="H4" s="26" t="s">
        <v>284</v>
      </c>
      <c r="I4" s="27"/>
    </row>
    <row r="5" spans="2:9" ht="78.75" customHeight="1" x14ac:dyDescent="0.25">
      <c r="B5" s="27" t="s">
        <v>279</v>
      </c>
      <c r="C5" s="55" t="s">
        <v>72</v>
      </c>
      <c r="D5" s="34" t="s">
        <v>288</v>
      </c>
      <c r="E5" s="26" t="s">
        <v>281</v>
      </c>
      <c r="F5" s="27" t="s">
        <v>21</v>
      </c>
      <c r="G5" s="27" t="s">
        <v>72</v>
      </c>
      <c r="H5" s="26" t="s">
        <v>282</v>
      </c>
      <c r="I5" s="3"/>
    </row>
    <row r="6" spans="2:9" ht="217.5" customHeight="1" x14ac:dyDescent="0.25">
      <c r="B6" s="37" t="s">
        <v>260</v>
      </c>
      <c r="C6" s="46" t="s">
        <v>261</v>
      </c>
      <c r="D6" s="47">
        <v>259.92899999999997</v>
      </c>
      <c r="E6" s="37" t="s">
        <v>267</v>
      </c>
      <c r="F6" s="36" t="s">
        <v>44</v>
      </c>
      <c r="G6" s="36" t="s">
        <v>21</v>
      </c>
      <c r="H6" s="48" t="s">
        <v>262</v>
      </c>
      <c r="I6" s="38"/>
    </row>
    <row r="7" spans="2:9" ht="121.5" customHeight="1" x14ac:dyDescent="0.25">
      <c r="B7" s="49" t="s">
        <v>263</v>
      </c>
      <c r="C7" s="50" t="s">
        <v>266</v>
      </c>
      <c r="D7" s="49">
        <v>303900</v>
      </c>
      <c r="E7" s="51" t="s">
        <v>264</v>
      </c>
      <c r="F7" s="49" t="s">
        <v>17</v>
      </c>
      <c r="G7" s="49" t="s">
        <v>12</v>
      </c>
      <c r="H7" s="51" t="s">
        <v>265</v>
      </c>
      <c r="I7" s="43"/>
    </row>
    <row r="8" spans="2:9" ht="116.25" customHeight="1" x14ac:dyDescent="0.25">
      <c r="B8" s="37" t="s">
        <v>272</v>
      </c>
      <c r="C8" s="36" t="s">
        <v>271</v>
      </c>
      <c r="D8" s="36">
        <v>78.399000000000001</v>
      </c>
      <c r="E8" s="37" t="s">
        <v>273</v>
      </c>
      <c r="F8" s="36" t="s">
        <v>17</v>
      </c>
      <c r="G8" s="36" t="s">
        <v>17</v>
      </c>
      <c r="H8" s="45" t="s">
        <v>270</v>
      </c>
      <c r="I8" s="44"/>
    </row>
    <row r="9" spans="2:9" ht="118.5" customHeight="1" x14ac:dyDescent="0.25">
      <c r="B9" s="1" t="s">
        <v>275</v>
      </c>
      <c r="C9" s="53" t="s">
        <v>277</v>
      </c>
      <c r="D9" s="54">
        <v>230000</v>
      </c>
      <c r="E9" s="2" t="s">
        <v>276</v>
      </c>
      <c r="F9" s="1" t="s">
        <v>21</v>
      </c>
      <c r="G9" s="1" t="s">
        <v>248</v>
      </c>
      <c r="H9" s="2" t="s">
        <v>274</v>
      </c>
      <c r="I9" s="1"/>
    </row>
  </sheetData>
  <hyperlinks>
    <hyperlink ref="H6" r:id="rId1" xr:uid="{3517C5B5-E128-4D43-B581-5DFAB1F892E4}"/>
    <hyperlink ref="H8" r:id="rId2" xr:uid="{14B66C5B-BDC5-4222-8DC8-3ABD034F9AF3}"/>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AE85B-DC6F-4E5C-83B5-4B63E151E98A}">
  <dimension ref="B2:S302"/>
  <sheetViews>
    <sheetView topLeftCell="A26" zoomScale="87" zoomScaleNormal="100" workbookViewId="0">
      <selection activeCell="A147" sqref="A147"/>
    </sheetView>
  </sheetViews>
  <sheetFormatPr baseColWidth="10" defaultColWidth="11.42578125" defaultRowHeight="15" x14ac:dyDescent="0.25"/>
  <cols>
    <col min="2" max="2" width="21.28515625" customWidth="1"/>
    <col min="3" max="3" width="34.42578125" customWidth="1"/>
    <col min="4" max="4" width="33.7109375" customWidth="1"/>
    <col min="5" max="5" width="14.85546875" customWidth="1"/>
    <col min="6" max="6" width="13.85546875" hidden="1" customWidth="1"/>
    <col min="7" max="7" width="15.85546875" customWidth="1"/>
    <col min="8" max="8" width="13.5703125" style="7" customWidth="1"/>
    <col min="11" max="11" width="0" hidden="1" customWidth="1"/>
    <col min="18" max="18" width="7.5703125" customWidth="1"/>
  </cols>
  <sheetData>
    <row r="2" spans="2:19" x14ac:dyDescent="0.25">
      <c r="L2" s="5"/>
    </row>
    <row r="3" spans="2:19" x14ac:dyDescent="0.25">
      <c r="B3" s="106"/>
      <c r="C3" s="106"/>
      <c r="D3" s="106"/>
      <c r="E3" s="106"/>
      <c r="F3" s="106"/>
      <c r="G3" s="106"/>
      <c r="H3" s="106"/>
      <c r="I3" s="106"/>
    </row>
    <row r="4" spans="2:19" ht="75.75" thickBot="1" x14ac:dyDescent="0.4">
      <c r="B4" s="10" t="s">
        <v>164</v>
      </c>
      <c r="C4" s="10" t="s">
        <v>165</v>
      </c>
      <c r="D4" s="10" t="s">
        <v>166</v>
      </c>
      <c r="E4" s="10" t="s">
        <v>167</v>
      </c>
      <c r="F4" s="10"/>
      <c r="G4" s="10" t="s">
        <v>168</v>
      </c>
      <c r="H4" s="11" t="s">
        <v>169</v>
      </c>
      <c r="I4" s="10" t="s">
        <v>170</v>
      </c>
      <c r="J4" s="6"/>
      <c r="L4">
        <v>1</v>
      </c>
      <c r="Q4" s="4" t="s">
        <v>171</v>
      </c>
      <c r="R4" s="2" t="s">
        <v>172</v>
      </c>
      <c r="S4" t="s">
        <v>173</v>
      </c>
    </row>
    <row r="5" spans="2:19" ht="13.5" customHeight="1" x14ac:dyDescent="0.25">
      <c r="B5" s="108" t="s">
        <v>174</v>
      </c>
      <c r="C5" s="85" t="s">
        <v>175</v>
      </c>
      <c r="D5" s="12" t="s">
        <v>176</v>
      </c>
      <c r="E5" s="12">
        <v>3</v>
      </c>
      <c r="F5" s="12">
        <f>IF(E5=1,0,IF(E5=P5,$Q$5,IF(E5=$P$6,$Q$6)))</f>
        <v>0.1</v>
      </c>
      <c r="G5" s="88" t="s">
        <v>177</v>
      </c>
      <c r="H5" s="90">
        <f>SUM(F5:F7)</f>
        <v>0.30000000000000004</v>
      </c>
      <c r="I5" s="92">
        <f>SUM(H5:H9)</f>
        <v>0.4</v>
      </c>
      <c r="L5" s="107" t="s">
        <v>178</v>
      </c>
      <c r="M5" s="107"/>
      <c r="N5" s="107"/>
      <c r="O5" s="107"/>
      <c r="P5">
        <v>2</v>
      </c>
      <c r="Q5" s="7">
        <v>0.05</v>
      </c>
      <c r="R5" s="7">
        <v>0.1</v>
      </c>
      <c r="S5" s="7">
        <v>0.2</v>
      </c>
    </row>
    <row r="6" spans="2:19" x14ac:dyDescent="0.25">
      <c r="B6" s="109"/>
      <c r="C6" s="86"/>
      <c r="D6" s="2" t="s">
        <v>179</v>
      </c>
      <c r="E6" s="1">
        <v>3</v>
      </c>
      <c r="F6" s="1">
        <f>IF(E6=1,0,IF(E6=P5,$R$5,IF(E6=$P$6,$R$6)))</f>
        <v>0.2</v>
      </c>
      <c r="G6" s="89"/>
      <c r="H6" s="91"/>
      <c r="I6" s="93"/>
      <c r="K6">
        <v>1</v>
      </c>
      <c r="L6" s="107"/>
      <c r="M6" s="107"/>
      <c r="N6" s="107"/>
      <c r="O6" s="107"/>
      <c r="P6">
        <v>3</v>
      </c>
      <c r="Q6" s="7">
        <v>0.1</v>
      </c>
      <c r="R6" s="7">
        <v>0.2</v>
      </c>
      <c r="S6" s="7">
        <v>0.4</v>
      </c>
    </row>
    <row r="7" spans="2:19" x14ac:dyDescent="0.25">
      <c r="B7" s="109"/>
      <c r="C7" s="86"/>
      <c r="D7" s="2" t="s">
        <v>180</v>
      </c>
      <c r="E7" s="1">
        <v>1</v>
      </c>
      <c r="F7" s="1">
        <f>IF(E7=1,0,IF(E7=P5,$R$5,IF(E7=$P$6,$R$6)))</f>
        <v>0</v>
      </c>
      <c r="G7" s="89"/>
      <c r="H7" s="91"/>
      <c r="I7" s="93"/>
      <c r="K7">
        <v>2</v>
      </c>
      <c r="L7" s="107"/>
      <c r="M7" s="107"/>
      <c r="N7" s="107"/>
      <c r="O7" s="107"/>
    </row>
    <row r="8" spans="2:19" x14ac:dyDescent="0.25">
      <c r="B8" s="109"/>
      <c r="C8" s="86"/>
      <c r="D8" s="2" t="s">
        <v>173</v>
      </c>
      <c r="E8" s="1">
        <v>1</v>
      </c>
      <c r="F8" s="1">
        <f>IF(E8=1,0,IF(E8=P5,$S$5,IF(E8=$P$6,$S$6)))</f>
        <v>0</v>
      </c>
      <c r="G8" s="1" t="s">
        <v>181</v>
      </c>
      <c r="H8" s="8">
        <f>F8</f>
        <v>0</v>
      </c>
      <c r="I8" s="93"/>
      <c r="K8">
        <v>3</v>
      </c>
      <c r="L8" s="107"/>
      <c r="M8" s="107"/>
      <c r="N8" s="107"/>
      <c r="O8" s="107"/>
    </row>
    <row r="9" spans="2:19" ht="15.75" thickBot="1" x14ac:dyDescent="0.3">
      <c r="B9" s="110"/>
      <c r="C9" s="87"/>
      <c r="D9" s="13" t="s">
        <v>182</v>
      </c>
      <c r="E9" s="14">
        <v>3</v>
      </c>
      <c r="F9" s="14">
        <f>IF(E9=1,0,IF(E9=P5,$Q$5,IF(E9=$P$6,$Q$6)))</f>
        <v>0.1</v>
      </c>
      <c r="G9" s="14" t="s">
        <v>182</v>
      </c>
      <c r="H9" s="15">
        <f>F9</f>
        <v>0.1</v>
      </c>
      <c r="I9" s="94"/>
      <c r="L9" s="107"/>
      <c r="M9" s="107"/>
      <c r="N9" s="107"/>
      <c r="O9" s="107"/>
    </row>
    <row r="10" spans="2:19" ht="15.75" customHeight="1" x14ac:dyDescent="0.25">
      <c r="B10" s="82" t="s">
        <v>183</v>
      </c>
      <c r="C10" s="85" t="s">
        <v>175</v>
      </c>
      <c r="D10" s="12" t="s">
        <v>176</v>
      </c>
      <c r="E10" s="12">
        <v>3</v>
      </c>
      <c r="F10" s="12">
        <f>IF(E10=1,0,IF(E10=$P$5,$Q$5,IF(E10=$P$6,$Q$6)))</f>
        <v>0.1</v>
      </c>
      <c r="G10" s="88" t="s">
        <v>177</v>
      </c>
      <c r="H10" s="90">
        <f>SUM(F10:F12)</f>
        <v>0.5</v>
      </c>
      <c r="I10" s="92">
        <f>SUM(H10:H14)</f>
        <v>0.9</v>
      </c>
    </row>
    <row r="11" spans="2:19" x14ac:dyDescent="0.25">
      <c r="B11" s="83"/>
      <c r="C11" s="86"/>
      <c r="D11" s="2" t="s">
        <v>179</v>
      </c>
      <c r="E11" s="1">
        <v>3</v>
      </c>
      <c r="F11" s="1">
        <f>IF(E11=1,0,IF(E11=$P$5,$R$5,IF(E11=$P$6,$R$6)))</f>
        <v>0.2</v>
      </c>
      <c r="G11" s="89"/>
      <c r="H11" s="91"/>
      <c r="I11" s="93"/>
      <c r="L11" t="s">
        <v>184</v>
      </c>
      <c r="M11" t="s">
        <v>185</v>
      </c>
      <c r="N11" t="s">
        <v>186</v>
      </c>
    </row>
    <row r="12" spans="2:19" x14ac:dyDescent="0.25">
      <c r="B12" s="83"/>
      <c r="C12" s="86"/>
      <c r="D12" s="2" t="s">
        <v>187</v>
      </c>
      <c r="E12" s="1">
        <v>3</v>
      </c>
      <c r="F12" s="1">
        <f>IF(E12=1,0,IF(E12=$P$5,$R$5,IF(E12=$P$6,$R$6)))</f>
        <v>0.2</v>
      </c>
      <c r="G12" s="89"/>
      <c r="H12" s="91"/>
      <c r="I12" s="93"/>
    </row>
    <row r="13" spans="2:19" x14ac:dyDescent="0.25">
      <c r="B13" s="83"/>
      <c r="C13" s="86"/>
      <c r="D13" s="2" t="s">
        <v>173</v>
      </c>
      <c r="E13" s="1">
        <v>3</v>
      </c>
      <c r="F13" s="1">
        <f>IF(E13=1,0,IF(E13=$P$5,$S$5,IF(E13=$P$6,$S$6)))</f>
        <v>0.4</v>
      </c>
      <c r="G13" s="1" t="s">
        <v>181</v>
      </c>
      <c r="H13" s="8">
        <f>F13</f>
        <v>0.4</v>
      </c>
      <c r="I13" s="93"/>
      <c r="L13" t="s">
        <v>176</v>
      </c>
    </row>
    <row r="14" spans="2:19" ht="15.75" thickBot="1" x14ac:dyDescent="0.3">
      <c r="B14" s="84"/>
      <c r="C14" s="87"/>
      <c r="D14" s="13" t="s">
        <v>182</v>
      </c>
      <c r="E14" s="14">
        <v>1</v>
      </c>
      <c r="F14" s="14">
        <f>IF(E14=1,0,IF(E14=$P$5,$Q$5,IF(E14=$P$6,$Q$6)))</f>
        <v>0</v>
      </c>
      <c r="G14" s="14" t="s">
        <v>182</v>
      </c>
      <c r="H14" s="15">
        <f>F14</f>
        <v>0</v>
      </c>
      <c r="I14" s="94"/>
      <c r="L14" t="s">
        <v>179</v>
      </c>
    </row>
    <row r="15" spans="2:19" x14ac:dyDescent="0.25">
      <c r="B15" s="82" t="s">
        <v>188</v>
      </c>
      <c r="C15" s="85" t="s">
        <v>175</v>
      </c>
      <c r="D15" s="12" t="s">
        <v>176</v>
      </c>
      <c r="E15" s="12">
        <v>2</v>
      </c>
      <c r="F15" s="12">
        <f>IF(E15=1,0,IF(E15=$P$5,$Q$5,IF(E15=$P$6,$Q$6)))</f>
        <v>0.05</v>
      </c>
      <c r="G15" s="88" t="s">
        <v>177</v>
      </c>
      <c r="H15" s="90">
        <f>SUM(F15:F17)</f>
        <v>0.25</v>
      </c>
      <c r="I15" s="92">
        <f>SUM(H15:H19)</f>
        <v>0.65</v>
      </c>
      <c r="L15" t="s">
        <v>189</v>
      </c>
    </row>
    <row r="16" spans="2:19" x14ac:dyDescent="0.25">
      <c r="B16" s="83"/>
      <c r="C16" s="86"/>
      <c r="D16" s="2" t="s">
        <v>179</v>
      </c>
      <c r="E16" s="1">
        <v>2</v>
      </c>
      <c r="F16" s="1">
        <f>IF(E16=1,0,IF(E16=$P$5,$R$5,IF(E16=$P$6,$R$6)))</f>
        <v>0.1</v>
      </c>
      <c r="G16" s="89"/>
      <c r="H16" s="91"/>
      <c r="I16" s="93"/>
    </row>
    <row r="17" spans="2:9" x14ac:dyDescent="0.25">
      <c r="B17" s="83"/>
      <c r="C17" s="86"/>
      <c r="D17" s="2" t="s">
        <v>187</v>
      </c>
      <c r="E17" s="1">
        <v>2</v>
      </c>
      <c r="F17" s="1">
        <f>IF(E17=1,0,IF(E17=$P$5,$R$5,IF(E17=$P$6,$R$6)))</f>
        <v>0.1</v>
      </c>
      <c r="G17" s="89"/>
      <c r="H17" s="91"/>
      <c r="I17" s="93"/>
    </row>
    <row r="18" spans="2:9" x14ac:dyDescent="0.25">
      <c r="B18" s="83"/>
      <c r="C18" s="86"/>
      <c r="D18" s="2" t="s">
        <v>173</v>
      </c>
      <c r="E18" s="1">
        <v>3</v>
      </c>
      <c r="F18" s="1">
        <f>IF(E18=1,0,IF(E18=$P$5,$S$5,IF(E18=$P$6,$S$6)))</f>
        <v>0.4</v>
      </c>
      <c r="G18" s="1" t="s">
        <v>181</v>
      </c>
      <c r="H18" s="8">
        <f>F18</f>
        <v>0.4</v>
      </c>
      <c r="I18" s="93"/>
    </row>
    <row r="19" spans="2:9" ht="15.75" thickBot="1" x14ac:dyDescent="0.3">
      <c r="B19" s="84"/>
      <c r="C19" s="87"/>
      <c r="D19" s="13" t="s">
        <v>182</v>
      </c>
      <c r="E19" s="14">
        <v>1</v>
      </c>
      <c r="F19" s="14">
        <f>IF(E19=1,0,IF(E19=$P$5,$Q$5,IF(E19=$P$6,$Q$6)))</f>
        <v>0</v>
      </c>
      <c r="G19" s="14" t="s">
        <v>182</v>
      </c>
      <c r="H19" s="15">
        <f>F19</f>
        <v>0</v>
      </c>
      <c r="I19" s="94"/>
    </row>
    <row r="20" spans="2:9" ht="15" customHeight="1" x14ac:dyDescent="0.25">
      <c r="B20" s="82" t="s">
        <v>190</v>
      </c>
      <c r="C20" s="85" t="s">
        <v>175</v>
      </c>
      <c r="D20" s="12" t="s">
        <v>176</v>
      </c>
      <c r="E20" s="12">
        <v>2</v>
      </c>
      <c r="F20" s="12">
        <f>IF(E20=1,0,IF(E20=$P$5,$Q$5,IF(E20=$P$6,$Q$6)))</f>
        <v>0.05</v>
      </c>
      <c r="G20" s="88" t="s">
        <v>177</v>
      </c>
      <c r="H20" s="90">
        <f>SUM(F20:F22)</f>
        <v>0.25</v>
      </c>
      <c r="I20" s="92">
        <f>SUM(H20:H24)</f>
        <v>0.45</v>
      </c>
    </row>
    <row r="21" spans="2:9" x14ac:dyDescent="0.25">
      <c r="B21" s="83"/>
      <c r="C21" s="86"/>
      <c r="D21" s="2" t="s">
        <v>179</v>
      </c>
      <c r="E21" s="1">
        <v>2</v>
      </c>
      <c r="F21" s="1">
        <f>IF(E21=1,0,IF(E21=$P$5,$R$5,IF(E21=$P$6,$R$6)))</f>
        <v>0.1</v>
      </c>
      <c r="G21" s="89"/>
      <c r="H21" s="91"/>
      <c r="I21" s="93"/>
    </row>
    <row r="22" spans="2:9" x14ac:dyDescent="0.25">
      <c r="B22" s="83"/>
      <c r="C22" s="86"/>
      <c r="D22" s="2" t="s">
        <v>187</v>
      </c>
      <c r="E22" s="1">
        <v>2</v>
      </c>
      <c r="F22" s="1">
        <f>IF(E22=1,0,IF(E22=$P$5,$R$5,IF(E22=$P$6,$R$6)))</f>
        <v>0.1</v>
      </c>
      <c r="G22" s="89"/>
      <c r="H22" s="91"/>
      <c r="I22" s="93"/>
    </row>
    <row r="23" spans="2:9" x14ac:dyDescent="0.25">
      <c r="B23" s="83"/>
      <c r="C23" s="86"/>
      <c r="D23" s="2" t="s">
        <v>173</v>
      </c>
      <c r="E23" s="1">
        <v>2</v>
      </c>
      <c r="F23" s="1">
        <f>IF(E23=1,0,IF(E23=$P$5,$S$5,IF(E23=$P$6,$S$6)))</f>
        <v>0.2</v>
      </c>
      <c r="G23" s="1" t="s">
        <v>181</v>
      </c>
      <c r="H23" s="8">
        <f>F23</f>
        <v>0.2</v>
      </c>
      <c r="I23" s="93"/>
    </row>
    <row r="24" spans="2:9" ht="15.75" thickBot="1" x14ac:dyDescent="0.3">
      <c r="B24" s="84"/>
      <c r="C24" s="87"/>
      <c r="D24" s="13" t="s">
        <v>182</v>
      </c>
      <c r="E24" s="14">
        <v>1</v>
      </c>
      <c r="F24" s="14">
        <f>IF(E24=1,0,IF(E24=$P$5,$Q$5,IF(E24=$P$6,$Q$6)))</f>
        <v>0</v>
      </c>
      <c r="G24" s="14" t="s">
        <v>182</v>
      </c>
      <c r="H24" s="15">
        <f>F24</f>
        <v>0</v>
      </c>
      <c r="I24" s="94"/>
    </row>
    <row r="25" spans="2:9" x14ac:dyDescent="0.25">
      <c r="B25" s="82" t="s">
        <v>191</v>
      </c>
      <c r="C25" s="85" t="s">
        <v>175</v>
      </c>
      <c r="D25" s="12" t="s">
        <v>176</v>
      </c>
      <c r="E25" s="12">
        <v>3</v>
      </c>
      <c r="F25" s="12">
        <f>IF(E25=1,0,IF(E25=$P$5,$Q$5,IF(E25=$P$6,$Q$6)))</f>
        <v>0.1</v>
      </c>
      <c r="G25" s="88" t="s">
        <v>177</v>
      </c>
      <c r="H25" s="90">
        <f>SUM(F25:F27)</f>
        <v>0.4</v>
      </c>
      <c r="I25" s="92">
        <f>SUM(H25:H29)</f>
        <v>0.5</v>
      </c>
    </row>
    <row r="26" spans="2:9" x14ac:dyDescent="0.25">
      <c r="B26" s="83"/>
      <c r="C26" s="86"/>
      <c r="D26" s="2" t="s">
        <v>179</v>
      </c>
      <c r="E26" s="1">
        <v>2</v>
      </c>
      <c r="F26" s="1">
        <f>IF(E26=1,0,IF(E26=$P$5,$R$5,IF(E26=$P$6,$R$6)))</f>
        <v>0.1</v>
      </c>
      <c r="G26" s="89"/>
      <c r="H26" s="91"/>
      <c r="I26" s="93"/>
    </row>
    <row r="27" spans="2:9" x14ac:dyDescent="0.25">
      <c r="B27" s="83"/>
      <c r="C27" s="86"/>
      <c r="D27" s="2" t="s">
        <v>187</v>
      </c>
      <c r="E27" s="1">
        <v>3</v>
      </c>
      <c r="F27" s="1">
        <f>IF(E27=1,0,IF(E27=$P$5,$R$5,IF(E27=$P$6,$R$6)))</f>
        <v>0.2</v>
      </c>
      <c r="G27" s="89"/>
      <c r="H27" s="91"/>
      <c r="I27" s="93"/>
    </row>
    <row r="28" spans="2:9" x14ac:dyDescent="0.25">
      <c r="B28" s="83"/>
      <c r="C28" s="86"/>
      <c r="D28" s="2" t="s">
        <v>173</v>
      </c>
      <c r="E28" s="1">
        <v>1</v>
      </c>
      <c r="F28" s="1">
        <f>IF(E28=1,0,IF(E28=$P$5,$S$5,IF(E28=$P$6,$S$6)))</f>
        <v>0</v>
      </c>
      <c r="G28" s="1" t="s">
        <v>181</v>
      </c>
      <c r="H28" s="8">
        <f>F28</f>
        <v>0</v>
      </c>
      <c r="I28" s="93"/>
    </row>
    <row r="29" spans="2:9" ht="15.75" thickBot="1" x14ac:dyDescent="0.3">
      <c r="B29" s="84"/>
      <c r="C29" s="87"/>
      <c r="D29" s="13" t="s">
        <v>182</v>
      </c>
      <c r="E29" s="14">
        <v>3</v>
      </c>
      <c r="F29" s="14">
        <f>IF(E29=1,0,IF(E29=$P$5,$Q$5,IF(E29=$P$6,$Q$6)))</f>
        <v>0.1</v>
      </c>
      <c r="G29" s="14" t="s">
        <v>182</v>
      </c>
      <c r="H29" s="15">
        <f>F29</f>
        <v>0.1</v>
      </c>
      <c r="I29" s="94"/>
    </row>
    <row r="30" spans="2:9" ht="15" customHeight="1" x14ac:dyDescent="0.25">
      <c r="B30" s="82" t="s">
        <v>192</v>
      </c>
      <c r="C30" s="85" t="s">
        <v>175</v>
      </c>
      <c r="D30" s="12" t="s">
        <v>176</v>
      </c>
      <c r="E30" s="12">
        <v>3</v>
      </c>
      <c r="F30" s="12">
        <f>IF(E30=1,0,IF(E30=$P$5,$Q$5,IF(E30=$P$6,$Q$6)))</f>
        <v>0.1</v>
      </c>
      <c r="G30" s="88" t="s">
        <v>177</v>
      </c>
      <c r="H30" s="90">
        <f>SUM(F30:F32)</f>
        <v>0.5</v>
      </c>
      <c r="I30" s="92">
        <f>SUM(H30:H34)</f>
        <v>0.55000000000000004</v>
      </c>
    </row>
    <row r="31" spans="2:9" x14ac:dyDescent="0.25">
      <c r="B31" s="83"/>
      <c r="C31" s="86"/>
      <c r="D31" s="2" t="s">
        <v>179</v>
      </c>
      <c r="E31" s="1">
        <v>3</v>
      </c>
      <c r="F31" s="1">
        <f>IF(E31=1,0,IF(E31=$P$5,$R$5,IF(E31=$P$6,$R$6)))</f>
        <v>0.2</v>
      </c>
      <c r="G31" s="89"/>
      <c r="H31" s="91"/>
      <c r="I31" s="93"/>
    </row>
    <row r="32" spans="2:9" x14ac:dyDescent="0.25">
      <c r="B32" s="83"/>
      <c r="C32" s="86"/>
      <c r="D32" s="2" t="s">
        <v>187</v>
      </c>
      <c r="E32" s="1">
        <v>3</v>
      </c>
      <c r="F32" s="1">
        <f>IF(E32=1,0,IF(E32=$P$5,$R$5,IF(E32=$P$6,$R$6)))</f>
        <v>0.2</v>
      </c>
      <c r="G32" s="89"/>
      <c r="H32" s="91"/>
      <c r="I32" s="93"/>
    </row>
    <row r="33" spans="2:9" x14ac:dyDescent="0.25">
      <c r="B33" s="83"/>
      <c r="C33" s="86"/>
      <c r="D33" s="2" t="s">
        <v>173</v>
      </c>
      <c r="E33" s="1">
        <v>1</v>
      </c>
      <c r="F33" s="1">
        <f>IF(E33=1,0,IF(E33=$P$5,$S$5,IF(E33=$P$6,$S$6)))</f>
        <v>0</v>
      </c>
      <c r="G33" s="1" t="s">
        <v>181</v>
      </c>
      <c r="H33" s="8">
        <f>F33</f>
        <v>0</v>
      </c>
      <c r="I33" s="93"/>
    </row>
    <row r="34" spans="2:9" ht="15.75" thickBot="1" x14ac:dyDescent="0.3">
      <c r="B34" s="84"/>
      <c r="C34" s="87"/>
      <c r="D34" s="13" t="s">
        <v>182</v>
      </c>
      <c r="E34" s="14">
        <v>2</v>
      </c>
      <c r="F34" s="14">
        <f>IF(E34=1,0,IF(E34=$P$5,$Q$5,IF(E34=$P$6,$Q$6)))</f>
        <v>0.05</v>
      </c>
      <c r="G34" s="14" t="s">
        <v>182</v>
      </c>
      <c r="H34" s="15">
        <f>F34</f>
        <v>0.05</v>
      </c>
      <c r="I34" s="94"/>
    </row>
    <row r="35" spans="2:9" ht="15" customHeight="1" x14ac:dyDescent="0.25">
      <c r="B35" s="82" t="s">
        <v>193</v>
      </c>
      <c r="C35" s="85" t="s">
        <v>194</v>
      </c>
      <c r="D35" s="12" t="s">
        <v>176</v>
      </c>
      <c r="E35" s="12">
        <v>3</v>
      </c>
      <c r="F35" s="12">
        <f>IF(E35=1,0,IF(E35=$P$5,$Q$5,IF(E35=$P$6,$Q$6)))</f>
        <v>0.1</v>
      </c>
      <c r="G35" s="88" t="s">
        <v>177</v>
      </c>
      <c r="H35" s="90">
        <f>SUM(F35:F37)</f>
        <v>0.5</v>
      </c>
      <c r="I35" s="92">
        <f>SUM(H35:H39)</f>
        <v>0.75</v>
      </c>
    </row>
    <row r="36" spans="2:9" x14ac:dyDescent="0.25">
      <c r="B36" s="83"/>
      <c r="C36" s="86"/>
      <c r="D36" s="2" t="s">
        <v>179</v>
      </c>
      <c r="E36" s="1">
        <v>3</v>
      </c>
      <c r="F36" s="1">
        <f>IF(E36=1,0,IF(E36=$P$5,$R$5,IF(E36=$P$6,$R$6)))</f>
        <v>0.2</v>
      </c>
      <c r="G36" s="89"/>
      <c r="H36" s="91"/>
      <c r="I36" s="93"/>
    </row>
    <row r="37" spans="2:9" x14ac:dyDescent="0.25">
      <c r="B37" s="83"/>
      <c r="C37" s="86"/>
      <c r="D37" s="2" t="s">
        <v>187</v>
      </c>
      <c r="E37" s="1">
        <v>3</v>
      </c>
      <c r="F37" s="1">
        <f>IF(E37=1,0,IF(E37=$P$5,$R$5,IF(E37=$P$6,$R$6)))</f>
        <v>0.2</v>
      </c>
      <c r="G37" s="89"/>
      <c r="H37" s="91"/>
      <c r="I37" s="93"/>
    </row>
    <row r="38" spans="2:9" x14ac:dyDescent="0.25">
      <c r="B38" s="83"/>
      <c r="C38" s="86"/>
      <c r="D38" s="2" t="s">
        <v>173</v>
      </c>
      <c r="E38" s="1">
        <v>2</v>
      </c>
      <c r="F38" s="1">
        <f>IF(E38=1,0,IF(E38=$P$5,$S$5,IF(E38=$P$6,$S$6)))</f>
        <v>0.2</v>
      </c>
      <c r="G38" s="1" t="s">
        <v>181</v>
      </c>
      <c r="H38" s="8">
        <f>F38</f>
        <v>0.2</v>
      </c>
      <c r="I38" s="93"/>
    </row>
    <row r="39" spans="2:9" ht="15.75" thickBot="1" x14ac:dyDescent="0.3">
      <c r="B39" s="84"/>
      <c r="C39" s="87"/>
      <c r="D39" s="13" t="s">
        <v>182</v>
      </c>
      <c r="E39" s="14">
        <v>2</v>
      </c>
      <c r="F39" s="14">
        <f>IF(E39=1,0,IF(E39=$P$5,$Q$5,IF(E39=$P$6,$Q$6)))</f>
        <v>0.05</v>
      </c>
      <c r="G39" s="14" t="s">
        <v>182</v>
      </c>
      <c r="H39" s="15">
        <f>F39</f>
        <v>0.05</v>
      </c>
      <c r="I39" s="94"/>
    </row>
    <row r="40" spans="2:9" ht="15" customHeight="1" x14ac:dyDescent="0.25">
      <c r="B40" s="82" t="s">
        <v>193</v>
      </c>
      <c r="C40" s="85" t="s">
        <v>194</v>
      </c>
      <c r="D40" s="12" t="s">
        <v>176</v>
      </c>
      <c r="E40" s="12">
        <v>3</v>
      </c>
      <c r="F40" s="12">
        <f>IF(E40=1,0,IF(E40=$P$5,$Q$5,IF(E40=$P$6,$Q$6)))</f>
        <v>0.1</v>
      </c>
      <c r="G40" s="88" t="s">
        <v>177</v>
      </c>
      <c r="H40" s="90">
        <f>SUM(F40:F42)</f>
        <v>0.5</v>
      </c>
      <c r="I40" s="92">
        <f>SUM(H40:H44)</f>
        <v>0.7</v>
      </c>
    </row>
    <row r="41" spans="2:9" x14ac:dyDescent="0.25">
      <c r="B41" s="83"/>
      <c r="C41" s="86"/>
      <c r="D41" s="2" t="s">
        <v>179</v>
      </c>
      <c r="E41" s="1">
        <v>3</v>
      </c>
      <c r="F41" s="1">
        <f>IF(E41=1,0,IF(E41=$P$5,$R$5,IF(E41=$P$6,$R$6)))</f>
        <v>0.2</v>
      </c>
      <c r="G41" s="89"/>
      <c r="H41" s="91"/>
      <c r="I41" s="93"/>
    </row>
    <row r="42" spans="2:9" x14ac:dyDescent="0.25">
      <c r="B42" s="83"/>
      <c r="C42" s="86"/>
      <c r="D42" s="2" t="s">
        <v>187</v>
      </c>
      <c r="E42" s="1">
        <v>3</v>
      </c>
      <c r="F42" s="1">
        <f>IF(E42=1,0,IF(E42=$P$5,$R$5,IF(E42=$P$6,$R$6)))</f>
        <v>0.2</v>
      </c>
      <c r="G42" s="89"/>
      <c r="H42" s="91"/>
      <c r="I42" s="93"/>
    </row>
    <row r="43" spans="2:9" x14ac:dyDescent="0.25">
      <c r="B43" s="83"/>
      <c r="C43" s="86"/>
      <c r="D43" s="2" t="s">
        <v>173</v>
      </c>
      <c r="E43" s="1">
        <v>2</v>
      </c>
      <c r="F43" s="1">
        <f>IF(E43=1,0,IF(E43=$P$5,$S$5,IF(E43=$P$6,$S$6)))</f>
        <v>0.2</v>
      </c>
      <c r="G43" s="1" t="s">
        <v>181</v>
      </c>
      <c r="H43" s="8">
        <f>F43</f>
        <v>0.2</v>
      </c>
      <c r="I43" s="93"/>
    </row>
    <row r="44" spans="2:9" ht="15.75" thickBot="1" x14ac:dyDescent="0.3">
      <c r="B44" s="84"/>
      <c r="C44" s="87"/>
      <c r="D44" s="13" t="s">
        <v>182</v>
      </c>
      <c r="E44" s="14">
        <v>1</v>
      </c>
      <c r="F44" s="14">
        <f>IF(E44=1,0,IF(E44=$P$5,$Q$5,IF(E44=$P$6,$Q$6)))</f>
        <v>0</v>
      </c>
      <c r="G44" s="14" t="s">
        <v>182</v>
      </c>
      <c r="H44" s="15">
        <f>F44</f>
        <v>0</v>
      </c>
      <c r="I44" s="94"/>
    </row>
    <row r="45" spans="2:9" ht="15" customHeight="1" x14ac:dyDescent="0.25">
      <c r="B45" s="82" t="s">
        <v>193</v>
      </c>
      <c r="C45" s="85" t="s">
        <v>194</v>
      </c>
      <c r="D45" s="12" t="s">
        <v>176</v>
      </c>
      <c r="E45" s="12">
        <v>3</v>
      </c>
      <c r="F45" s="12">
        <f>IF(E45=1,0,IF(E45=$P$5,$Q$5,IF(E45=$P$6,$Q$6)))</f>
        <v>0.1</v>
      </c>
      <c r="G45" s="88" t="s">
        <v>177</v>
      </c>
      <c r="H45" s="90">
        <f>SUM(F45:F47)</f>
        <v>0.5</v>
      </c>
      <c r="I45" s="92">
        <f>SUM(H45:H49)</f>
        <v>0.79999999999999993</v>
      </c>
    </row>
    <row r="46" spans="2:9" x14ac:dyDescent="0.25">
      <c r="B46" s="83"/>
      <c r="C46" s="86"/>
      <c r="D46" s="2" t="s">
        <v>179</v>
      </c>
      <c r="E46" s="1">
        <v>3</v>
      </c>
      <c r="F46" s="1">
        <f>IF(E46=1,0,IF(E46=$P$5,$R$5,IF(E46=$P$6,$R$6)))</f>
        <v>0.2</v>
      </c>
      <c r="G46" s="89"/>
      <c r="H46" s="91"/>
      <c r="I46" s="93"/>
    </row>
    <row r="47" spans="2:9" x14ac:dyDescent="0.25">
      <c r="B47" s="83"/>
      <c r="C47" s="86"/>
      <c r="D47" s="2" t="s">
        <v>187</v>
      </c>
      <c r="E47" s="1">
        <v>3</v>
      </c>
      <c r="F47" s="1">
        <f>IF(E47=1,0,IF(E47=$P$5,$R$5,IF(E47=$P$6,$R$6)))</f>
        <v>0.2</v>
      </c>
      <c r="G47" s="89"/>
      <c r="H47" s="91"/>
      <c r="I47" s="93"/>
    </row>
    <row r="48" spans="2:9" x14ac:dyDescent="0.25">
      <c r="B48" s="83"/>
      <c r="C48" s="86"/>
      <c r="D48" s="2" t="s">
        <v>173</v>
      </c>
      <c r="E48" s="1">
        <v>2</v>
      </c>
      <c r="F48" s="1">
        <f>IF(E48=1,0,IF(E48=$P$5,$S$5,IF(E48=$P$6,$S$6)))</f>
        <v>0.2</v>
      </c>
      <c r="G48" s="1" t="s">
        <v>181</v>
      </c>
      <c r="H48" s="8">
        <f>F48</f>
        <v>0.2</v>
      </c>
      <c r="I48" s="93"/>
    </row>
    <row r="49" spans="2:9" ht="15.75" thickBot="1" x14ac:dyDescent="0.3">
      <c r="B49" s="84"/>
      <c r="C49" s="87"/>
      <c r="D49" s="13" t="s">
        <v>182</v>
      </c>
      <c r="E49" s="14">
        <v>3</v>
      </c>
      <c r="F49" s="14">
        <f>IF(E49=1,0,IF(E49=$P$5,$Q$5,IF(E49=$P$6,$Q$6)))</f>
        <v>0.1</v>
      </c>
      <c r="G49" s="14" t="s">
        <v>182</v>
      </c>
      <c r="H49" s="15">
        <f>F49</f>
        <v>0.1</v>
      </c>
      <c r="I49" s="94"/>
    </row>
    <row r="50" spans="2:9" x14ac:dyDescent="0.25">
      <c r="B50" s="82" t="s">
        <v>193</v>
      </c>
      <c r="C50" s="85" t="s">
        <v>194</v>
      </c>
      <c r="D50" s="12" t="s">
        <v>176</v>
      </c>
      <c r="E50" s="12">
        <v>3</v>
      </c>
      <c r="F50" s="12">
        <f>IF(E50=1,0,IF(E50=$P$5,$Q$5,IF(E50=$P$6,$Q$6)))</f>
        <v>0.1</v>
      </c>
      <c r="G50" s="88" t="s">
        <v>177</v>
      </c>
      <c r="H50" s="90">
        <f>SUM(F50:F52)</f>
        <v>0.5</v>
      </c>
      <c r="I50" s="92">
        <f>SUM(H50:H54)</f>
        <v>0.9</v>
      </c>
    </row>
    <row r="51" spans="2:9" x14ac:dyDescent="0.25">
      <c r="B51" s="83"/>
      <c r="C51" s="86"/>
      <c r="D51" s="2" t="s">
        <v>179</v>
      </c>
      <c r="E51" s="1">
        <v>3</v>
      </c>
      <c r="F51" s="1">
        <f>IF(E51=1,0,IF(E51=$P$5,$R$5,IF(E51=$P$6,$R$6)))</f>
        <v>0.2</v>
      </c>
      <c r="G51" s="89"/>
      <c r="H51" s="91"/>
      <c r="I51" s="93"/>
    </row>
    <row r="52" spans="2:9" x14ac:dyDescent="0.25">
      <c r="B52" s="83"/>
      <c r="C52" s="86"/>
      <c r="D52" s="2" t="s">
        <v>187</v>
      </c>
      <c r="E52" s="1">
        <v>3</v>
      </c>
      <c r="F52" s="1">
        <f>IF(E52=1,0,IF(E52=$P$5,$R$5,IF(E52=$P$6,$R$6)))</f>
        <v>0.2</v>
      </c>
      <c r="G52" s="89"/>
      <c r="H52" s="91"/>
      <c r="I52" s="93"/>
    </row>
    <row r="53" spans="2:9" x14ac:dyDescent="0.25">
      <c r="B53" s="83"/>
      <c r="C53" s="86"/>
      <c r="D53" s="2" t="s">
        <v>173</v>
      </c>
      <c r="E53" s="1">
        <v>3</v>
      </c>
      <c r="F53" s="1">
        <f>IF(E53=1,0,IF(E53=$P$5,$S$5,IF(E53=$P$6,$S$6)))</f>
        <v>0.4</v>
      </c>
      <c r="G53" s="1" t="s">
        <v>181</v>
      </c>
      <c r="H53" s="8">
        <f>F53</f>
        <v>0.4</v>
      </c>
      <c r="I53" s="93"/>
    </row>
    <row r="54" spans="2:9" ht="15.75" thickBot="1" x14ac:dyDescent="0.3">
      <c r="B54" s="84"/>
      <c r="C54" s="87"/>
      <c r="D54" s="13" t="s">
        <v>182</v>
      </c>
      <c r="E54" s="14">
        <v>1</v>
      </c>
      <c r="F54" s="14">
        <f>IF(E54=1,0,IF(E54=$P$5,$Q$5,IF(E54=$P$6,$Q$6)))</f>
        <v>0</v>
      </c>
      <c r="G54" s="14" t="s">
        <v>182</v>
      </c>
      <c r="H54" s="15">
        <f>F54</f>
        <v>0</v>
      </c>
      <c r="I54" s="94"/>
    </row>
    <row r="55" spans="2:9" x14ac:dyDescent="0.25">
      <c r="B55" s="82" t="s">
        <v>193</v>
      </c>
      <c r="C55" s="85" t="s">
        <v>194</v>
      </c>
      <c r="D55" s="12" t="s">
        <v>176</v>
      </c>
      <c r="E55" s="12">
        <v>3</v>
      </c>
      <c r="F55" s="12">
        <f>IF(E55=1,0,IF(E55=$P$5,$Q$5,IF(E55=$P$6,$Q$6)))</f>
        <v>0.1</v>
      </c>
      <c r="G55" s="88" t="s">
        <v>177</v>
      </c>
      <c r="H55" s="90">
        <f>SUM(F55:F57)</f>
        <v>0.5</v>
      </c>
      <c r="I55" s="92">
        <f>SUM(H55:H59)</f>
        <v>0.79999999999999993</v>
      </c>
    </row>
    <row r="56" spans="2:9" x14ac:dyDescent="0.25">
      <c r="B56" s="83"/>
      <c r="C56" s="86"/>
      <c r="D56" s="2" t="s">
        <v>179</v>
      </c>
      <c r="E56" s="1">
        <v>3</v>
      </c>
      <c r="F56" s="1">
        <f>IF(E56=1,0,IF(E56=$P$5,$R$5,IF(E56=$P$6,$R$6)))</f>
        <v>0.2</v>
      </c>
      <c r="G56" s="89"/>
      <c r="H56" s="91"/>
      <c r="I56" s="93"/>
    </row>
    <row r="57" spans="2:9" x14ac:dyDescent="0.25">
      <c r="B57" s="83"/>
      <c r="C57" s="86"/>
      <c r="D57" s="2" t="s">
        <v>187</v>
      </c>
      <c r="E57" s="1">
        <v>3</v>
      </c>
      <c r="F57" s="1">
        <f>IF(E57=1,0,IF(E57=$P$5,$R$5,IF(E57=$P$6,$R$6)))</f>
        <v>0.2</v>
      </c>
      <c r="G57" s="89"/>
      <c r="H57" s="91"/>
      <c r="I57" s="93"/>
    </row>
    <row r="58" spans="2:9" x14ac:dyDescent="0.25">
      <c r="B58" s="83"/>
      <c r="C58" s="86"/>
      <c r="D58" s="2" t="s">
        <v>173</v>
      </c>
      <c r="E58" s="1">
        <v>2</v>
      </c>
      <c r="F58" s="1">
        <f>IF(E58=1,0,IF(E58=$P$5,$S$5,IF(E58=$P$6,$S$6)))</f>
        <v>0.2</v>
      </c>
      <c r="G58" s="1" t="s">
        <v>181</v>
      </c>
      <c r="H58" s="8">
        <f>F58</f>
        <v>0.2</v>
      </c>
      <c r="I58" s="93"/>
    </row>
    <row r="59" spans="2:9" ht="15.75" thickBot="1" x14ac:dyDescent="0.3">
      <c r="B59" s="84"/>
      <c r="C59" s="87"/>
      <c r="D59" s="13" t="s">
        <v>182</v>
      </c>
      <c r="E59" s="14">
        <v>3</v>
      </c>
      <c r="F59" s="14">
        <f>IF(E59=1,0,IF(E59=$P$5,$Q$5,IF(E59=$P$6,$Q$6)))</f>
        <v>0.1</v>
      </c>
      <c r="G59" s="14" t="s">
        <v>182</v>
      </c>
      <c r="H59" s="15">
        <f>F59</f>
        <v>0.1</v>
      </c>
      <c r="I59" s="94"/>
    </row>
    <row r="60" spans="2:9" x14ac:dyDescent="0.25">
      <c r="B60" s="82" t="s">
        <v>193</v>
      </c>
      <c r="C60" s="85" t="s">
        <v>194</v>
      </c>
      <c r="D60" s="12" t="s">
        <v>176</v>
      </c>
      <c r="E60" s="12">
        <v>3</v>
      </c>
      <c r="F60" s="12">
        <f>IF(E60=1,0,IF(E60=$P$5,$Q$5,IF(E60=$P$6,$Q$6)))</f>
        <v>0.1</v>
      </c>
      <c r="G60" s="88" t="s">
        <v>177</v>
      </c>
      <c r="H60" s="90">
        <f>SUM(F60:F62)</f>
        <v>0.5</v>
      </c>
      <c r="I60" s="92">
        <f>SUM(H60:H64)</f>
        <v>0.79999999999999993</v>
      </c>
    </row>
    <row r="61" spans="2:9" x14ac:dyDescent="0.25">
      <c r="B61" s="83"/>
      <c r="C61" s="86"/>
      <c r="D61" s="2" t="s">
        <v>179</v>
      </c>
      <c r="E61" s="1">
        <v>3</v>
      </c>
      <c r="F61" s="1">
        <f>IF(E61=1,0,IF(E61=$P$5,$R$5,IF(E61=$P$6,$R$6)))</f>
        <v>0.2</v>
      </c>
      <c r="G61" s="89"/>
      <c r="H61" s="91"/>
      <c r="I61" s="93"/>
    </row>
    <row r="62" spans="2:9" x14ac:dyDescent="0.25">
      <c r="B62" s="83"/>
      <c r="C62" s="86"/>
      <c r="D62" s="2" t="s">
        <v>187</v>
      </c>
      <c r="E62" s="1">
        <v>3</v>
      </c>
      <c r="F62" s="1">
        <f>IF(E62=1,0,IF(E62=$P$5,$R$5,IF(E62=$P$6,$R$6)))</f>
        <v>0.2</v>
      </c>
      <c r="G62" s="89"/>
      <c r="H62" s="91"/>
      <c r="I62" s="93"/>
    </row>
    <row r="63" spans="2:9" x14ac:dyDescent="0.25">
      <c r="B63" s="83"/>
      <c r="C63" s="86"/>
      <c r="D63" s="2" t="s">
        <v>173</v>
      </c>
      <c r="E63" s="1">
        <v>2</v>
      </c>
      <c r="F63" s="1">
        <f>IF(E63=1,0,IF(E63=$P$5,$S$5,IF(E63=$P$6,$S$6)))</f>
        <v>0.2</v>
      </c>
      <c r="G63" s="1" t="s">
        <v>181</v>
      </c>
      <c r="H63" s="8">
        <f>F63</f>
        <v>0.2</v>
      </c>
      <c r="I63" s="93"/>
    </row>
    <row r="64" spans="2:9" ht="15.75" thickBot="1" x14ac:dyDescent="0.3">
      <c r="B64" s="84"/>
      <c r="C64" s="87"/>
      <c r="D64" s="13" t="s">
        <v>182</v>
      </c>
      <c r="E64" s="14">
        <v>3</v>
      </c>
      <c r="F64" s="14">
        <f>IF(E64=1,0,IF(E64=$P$5,$Q$5,IF(E64=$P$6,$Q$6)))</f>
        <v>0.1</v>
      </c>
      <c r="G64" s="14" t="s">
        <v>182</v>
      </c>
      <c r="H64" s="15">
        <f>F64</f>
        <v>0.1</v>
      </c>
      <c r="I64" s="94"/>
    </row>
    <row r="65" spans="2:9" x14ac:dyDescent="0.25">
      <c r="B65" s="82" t="s">
        <v>195</v>
      </c>
      <c r="C65" s="85" t="s">
        <v>196</v>
      </c>
      <c r="D65" s="12" t="s">
        <v>176</v>
      </c>
      <c r="E65" s="12">
        <v>3</v>
      </c>
      <c r="F65" s="12">
        <f>IF(E65=1,0,IF(E65=$P$5,$Q$5,IF(E65=$P$6,$Q$6)))</f>
        <v>0.1</v>
      </c>
      <c r="G65" s="88" t="s">
        <v>177</v>
      </c>
      <c r="H65" s="90">
        <f>SUM(F65:F67)</f>
        <v>0.5</v>
      </c>
      <c r="I65" s="92">
        <f>SUM(H65:H69)</f>
        <v>0.9</v>
      </c>
    </row>
    <row r="66" spans="2:9" x14ac:dyDescent="0.25">
      <c r="B66" s="83"/>
      <c r="C66" s="86"/>
      <c r="D66" s="2" t="s">
        <v>179</v>
      </c>
      <c r="E66" s="1">
        <v>3</v>
      </c>
      <c r="F66" s="1">
        <f>IF(E66=1,0,IF(E66=$P$5,$R$5,IF(E66=$P$6,$R$6)))</f>
        <v>0.2</v>
      </c>
      <c r="G66" s="89"/>
      <c r="H66" s="91"/>
      <c r="I66" s="93"/>
    </row>
    <row r="67" spans="2:9" x14ac:dyDescent="0.25">
      <c r="B67" s="83"/>
      <c r="C67" s="86"/>
      <c r="D67" s="2" t="s">
        <v>187</v>
      </c>
      <c r="E67" s="1">
        <v>3</v>
      </c>
      <c r="F67" s="1">
        <f>IF(E67=1,0,IF(E67=$P$5,$R$5,IF(E67=$P$6,$R$6)))</f>
        <v>0.2</v>
      </c>
      <c r="G67" s="89"/>
      <c r="H67" s="91"/>
      <c r="I67" s="93"/>
    </row>
    <row r="68" spans="2:9" x14ac:dyDescent="0.25">
      <c r="B68" s="83"/>
      <c r="C68" s="86"/>
      <c r="D68" s="2" t="s">
        <v>173</v>
      </c>
      <c r="E68" s="1">
        <v>3</v>
      </c>
      <c r="F68" s="1">
        <f>IF(E68=1,0,IF(E68=$P$5,$S$5,IF(E68=$P$6,$S$6)))</f>
        <v>0.4</v>
      </c>
      <c r="G68" s="1" t="s">
        <v>181</v>
      </c>
      <c r="H68" s="8">
        <f>F68</f>
        <v>0.4</v>
      </c>
      <c r="I68" s="93"/>
    </row>
    <row r="69" spans="2:9" ht="15.75" thickBot="1" x14ac:dyDescent="0.3">
      <c r="B69" s="84"/>
      <c r="C69" s="87"/>
      <c r="D69" s="13" t="s">
        <v>182</v>
      </c>
      <c r="E69" s="14">
        <v>1</v>
      </c>
      <c r="F69" s="14">
        <f>IF(E69=1,0,IF(E69=$P$5,$Q$5,IF(E69=$P$6,$Q$6)))</f>
        <v>0</v>
      </c>
      <c r="G69" s="14" t="s">
        <v>182</v>
      </c>
      <c r="H69" s="15">
        <f>F69</f>
        <v>0</v>
      </c>
      <c r="I69" s="94"/>
    </row>
    <row r="70" spans="2:9" ht="15" customHeight="1" x14ac:dyDescent="0.25">
      <c r="B70" s="82" t="s">
        <v>197</v>
      </c>
      <c r="C70" s="85" t="s">
        <v>196</v>
      </c>
      <c r="D70" s="12" t="s">
        <v>176</v>
      </c>
      <c r="E70" s="12">
        <v>3</v>
      </c>
      <c r="F70" s="12">
        <f>IF(E70=1,0,IF(E70=$P$5,$Q$5,IF(E70=$P$6,$Q$6)))</f>
        <v>0.1</v>
      </c>
      <c r="G70" s="88" t="s">
        <v>177</v>
      </c>
      <c r="H70" s="90">
        <f>SUM(F70:F72)</f>
        <v>0.5</v>
      </c>
      <c r="I70" s="92">
        <f>SUM(H70:H74)</f>
        <v>0.6</v>
      </c>
    </row>
    <row r="71" spans="2:9" x14ac:dyDescent="0.25">
      <c r="B71" s="83"/>
      <c r="C71" s="86"/>
      <c r="D71" s="2" t="s">
        <v>179</v>
      </c>
      <c r="E71" s="1">
        <v>3</v>
      </c>
      <c r="F71" s="1">
        <f>IF(E71=1,0,IF(E71=$P$5,$R$5,IF(E71=$P$6,$R$6)))</f>
        <v>0.2</v>
      </c>
      <c r="G71" s="89"/>
      <c r="H71" s="91"/>
      <c r="I71" s="93"/>
    </row>
    <row r="72" spans="2:9" x14ac:dyDescent="0.25">
      <c r="B72" s="83"/>
      <c r="C72" s="86"/>
      <c r="D72" s="2" t="s">
        <v>187</v>
      </c>
      <c r="E72" s="1">
        <v>3</v>
      </c>
      <c r="F72" s="1">
        <f>IF(E72=1,0,IF(E72=$P$5,$R$5,IF(E72=$P$6,$R$6)))</f>
        <v>0.2</v>
      </c>
      <c r="G72" s="89"/>
      <c r="H72" s="91"/>
      <c r="I72" s="93"/>
    </row>
    <row r="73" spans="2:9" x14ac:dyDescent="0.25">
      <c r="B73" s="83"/>
      <c r="C73" s="86"/>
      <c r="D73" s="2" t="s">
        <v>173</v>
      </c>
      <c r="E73" s="1">
        <v>1</v>
      </c>
      <c r="F73" s="1">
        <f>IF(E73=1,0,IF(E73=$P$5,$S$5,IF(E73=$P$6,$S$6)))</f>
        <v>0</v>
      </c>
      <c r="G73" s="1" t="s">
        <v>181</v>
      </c>
      <c r="H73" s="8">
        <f>F73</f>
        <v>0</v>
      </c>
      <c r="I73" s="93"/>
    </row>
    <row r="74" spans="2:9" ht="15.75" thickBot="1" x14ac:dyDescent="0.3">
      <c r="B74" s="84"/>
      <c r="C74" s="87"/>
      <c r="D74" s="13" t="s">
        <v>182</v>
      </c>
      <c r="E74" s="14">
        <v>3</v>
      </c>
      <c r="F74" s="14">
        <f>IF(E74=1,0,IF(E74=$P$5,$Q$5,IF(E74=$P$6,$Q$6)))</f>
        <v>0.1</v>
      </c>
      <c r="G74" s="14" t="s">
        <v>182</v>
      </c>
      <c r="H74" s="15">
        <f>F74</f>
        <v>0.1</v>
      </c>
      <c r="I74" s="94"/>
    </row>
    <row r="75" spans="2:9" x14ac:dyDescent="0.25">
      <c r="B75" s="82" t="s">
        <v>198</v>
      </c>
      <c r="C75" s="85" t="s">
        <v>196</v>
      </c>
      <c r="D75" s="12" t="s">
        <v>176</v>
      </c>
      <c r="E75" s="12">
        <v>3</v>
      </c>
      <c r="F75" s="12">
        <f>IF(E75=1,0,IF(E75=$P$5,$Q$5,IF(E75=$P$6,$Q$6)))</f>
        <v>0.1</v>
      </c>
      <c r="G75" s="88" t="s">
        <v>177</v>
      </c>
      <c r="H75" s="90">
        <f>SUM(F75:F77)</f>
        <v>0.5</v>
      </c>
      <c r="I75" s="92">
        <f>SUM(H75:H79)</f>
        <v>0.9</v>
      </c>
    </row>
    <row r="76" spans="2:9" x14ac:dyDescent="0.25">
      <c r="B76" s="83"/>
      <c r="C76" s="86"/>
      <c r="D76" s="2" t="s">
        <v>179</v>
      </c>
      <c r="E76" s="1">
        <v>3</v>
      </c>
      <c r="F76" s="1">
        <f>IF(E76=1,0,IF(E76=$P$5,$R$5,IF(E76=$P$6,$R$6)))</f>
        <v>0.2</v>
      </c>
      <c r="G76" s="89"/>
      <c r="H76" s="91"/>
      <c r="I76" s="93"/>
    </row>
    <row r="77" spans="2:9" x14ac:dyDescent="0.25">
      <c r="B77" s="83"/>
      <c r="C77" s="86"/>
      <c r="D77" s="2" t="s">
        <v>187</v>
      </c>
      <c r="E77" s="1">
        <v>3</v>
      </c>
      <c r="F77" s="1">
        <f>IF(E77=1,0,IF(E77=$P$5,$R$5,IF(E77=$P$6,$R$6)))</f>
        <v>0.2</v>
      </c>
      <c r="G77" s="89"/>
      <c r="H77" s="91"/>
      <c r="I77" s="93"/>
    </row>
    <row r="78" spans="2:9" x14ac:dyDescent="0.25">
      <c r="B78" s="83"/>
      <c r="C78" s="86"/>
      <c r="D78" s="2" t="s">
        <v>173</v>
      </c>
      <c r="E78" s="1">
        <v>3</v>
      </c>
      <c r="F78" s="1">
        <f>IF(E78=1,0,IF(E78=$P$5,$S$5,IF(E78=$P$6,$S$6)))</f>
        <v>0.4</v>
      </c>
      <c r="G78" s="1" t="s">
        <v>181</v>
      </c>
      <c r="H78" s="8">
        <f>F78</f>
        <v>0.4</v>
      </c>
      <c r="I78" s="93"/>
    </row>
    <row r="79" spans="2:9" ht="15.75" thickBot="1" x14ac:dyDescent="0.3">
      <c r="B79" s="84"/>
      <c r="C79" s="87"/>
      <c r="D79" s="13" t="s">
        <v>182</v>
      </c>
      <c r="E79" s="14">
        <v>1</v>
      </c>
      <c r="F79" s="14">
        <f>IF(E79=1,0,IF(E79=$P$5,$Q$5,IF(E79=$P$6,$Q$6)))</f>
        <v>0</v>
      </c>
      <c r="G79" s="14" t="s">
        <v>182</v>
      </c>
      <c r="H79" s="15">
        <f>F79</f>
        <v>0</v>
      </c>
      <c r="I79" s="94"/>
    </row>
    <row r="80" spans="2:9" x14ac:dyDescent="0.25">
      <c r="B80" s="82" t="s">
        <v>198</v>
      </c>
      <c r="C80" s="85" t="s">
        <v>196</v>
      </c>
      <c r="D80" s="12" t="s">
        <v>176</v>
      </c>
      <c r="E80" s="12">
        <v>3</v>
      </c>
      <c r="F80" s="12">
        <f>IF(E80=1,0,IF(E80=$P$5,$Q$5,IF(E80=$P$6,$Q$6)))</f>
        <v>0.1</v>
      </c>
      <c r="G80" s="88" t="s">
        <v>177</v>
      </c>
      <c r="H80" s="90">
        <f>SUM(F80:F82)</f>
        <v>0.5</v>
      </c>
      <c r="I80" s="92">
        <f>SUM(H80:H84)</f>
        <v>1</v>
      </c>
    </row>
    <row r="81" spans="2:9" x14ac:dyDescent="0.25">
      <c r="B81" s="83"/>
      <c r="C81" s="86"/>
      <c r="D81" s="2" t="s">
        <v>179</v>
      </c>
      <c r="E81" s="1">
        <v>3</v>
      </c>
      <c r="F81" s="1">
        <f>IF(E81=1,0,IF(E81=$P$5,$R$5,IF(E81=$P$6,$R$6)))</f>
        <v>0.2</v>
      </c>
      <c r="G81" s="89"/>
      <c r="H81" s="91"/>
      <c r="I81" s="93"/>
    </row>
    <row r="82" spans="2:9" x14ac:dyDescent="0.25">
      <c r="B82" s="83"/>
      <c r="C82" s="86"/>
      <c r="D82" s="2" t="s">
        <v>187</v>
      </c>
      <c r="E82" s="1">
        <v>3</v>
      </c>
      <c r="F82" s="1">
        <f>IF(E82=1,0,IF(E82=$P$5,$R$5,IF(E82=$P$6,$R$6)))</f>
        <v>0.2</v>
      </c>
      <c r="G82" s="89"/>
      <c r="H82" s="91"/>
      <c r="I82" s="93"/>
    </row>
    <row r="83" spans="2:9" x14ac:dyDescent="0.25">
      <c r="B83" s="83"/>
      <c r="C83" s="86"/>
      <c r="D83" s="2" t="s">
        <v>173</v>
      </c>
      <c r="E83" s="1">
        <v>3</v>
      </c>
      <c r="F83" s="1">
        <f>IF(E83=1,0,IF(E83=$P$5,$S$5,IF(E83=$P$6,$S$6)))</f>
        <v>0.4</v>
      </c>
      <c r="G83" s="1" t="s">
        <v>181</v>
      </c>
      <c r="H83" s="8">
        <f>F83</f>
        <v>0.4</v>
      </c>
      <c r="I83" s="93"/>
    </row>
    <row r="84" spans="2:9" ht="15.75" thickBot="1" x14ac:dyDescent="0.3">
      <c r="B84" s="84"/>
      <c r="C84" s="87"/>
      <c r="D84" s="13" t="s">
        <v>182</v>
      </c>
      <c r="E84" s="14">
        <v>3</v>
      </c>
      <c r="F84" s="14">
        <f>IF(E84=1,0,IF(E84=$P$5,$Q$5,IF(E84=$P$6,$Q$6)))</f>
        <v>0.1</v>
      </c>
      <c r="G84" s="14" t="s">
        <v>182</v>
      </c>
      <c r="H84" s="15">
        <f>F84</f>
        <v>0.1</v>
      </c>
      <c r="I84" s="94"/>
    </row>
    <row r="85" spans="2:9" x14ac:dyDescent="0.25">
      <c r="B85" s="82" t="s">
        <v>198</v>
      </c>
      <c r="C85" s="95" t="s">
        <v>196</v>
      </c>
      <c r="D85" s="12" t="s">
        <v>176</v>
      </c>
      <c r="E85" s="12">
        <v>3</v>
      </c>
      <c r="F85" s="12">
        <f>IF(E85=1,0,IF(E85=$P$5,$Q$5,IF(E85=$P$6,$Q$6)))</f>
        <v>0.1</v>
      </c>
      <c r="G85" s="98" t="s">
        <v>177</v>
      </c>
      <c r="H85" s="101">
        <f>SUM(F85:F87)</f>
        <v>0.5</v>
      </c>
      <c r="I85" s="92">
        <f>SUM(H85:H89)</f>
        <v>0.95000000000000007</v>
      </c>
    </row>
    <row r="86" spans="2:9" x14ac:dyDescent="0.25">
      <c r="B86" s="83"/>
      <c r="C86" s="96"/>
      <c r="D86" s="2" t="s">
        <v>179</v>
      </c>
      <c r="E86" s="1">
        <v>3</v>
      </c>
      <c r="F86" s="1">
        <f>IF(E86=1,0,IF(E86=$P$5,$R$5,IF(E86=$P$6,$R$6)))</f>
        <v>0.2</v>
      </c>
      <c r="G86" s="99"/>
      <c r="H86" s="102"/>
      <c r="I86" s="104"/>
    </row>
    <row r="87" spans="2:9" x14ac:dyDescent="0.25">
      <c r="B87" s="83"/>
      <c r="C87" s="96"/>
      <c r="D87" s="2" t="s">
        <v>187</v>
      </c>
      <c r="E87" s="1">
        <v>3</v>
      </c>
      <c r="F87" s="1">
        <f>IF(E87=1,0,IF(E87=$P$5,$R$5,IF(E87=$P$6,$R$6)))</f>
        <v>0.2</v>
      </c>
      <c r="G87" s="100"/>
      <c r="H87" s="103"/>
      <c r="I87" s="104"/>
    </row>
    <row r="88" spans="2:9" x14ac:dyDescent="0.25">
      <c r="B88" s="83"/>
      <c r="C88" s="96"/>
      <c r="D88" s="2" t="s">
        <v>173</v>
      </c>
      <c r="E88" s="1">
        <v>3</v>
      </c>
      <c r="F88" s="1">
        <f>IF(E88=1,0,IF(E88=$P$5,$S$5,IF(E88=$P$6,$S$6)))</f>
        <v>0.4</v>
      </c>
      <c r="G88" s="1" t="s">
        <v>181</v>
      </c>
      <c r="H88" s="8">
        <f>F88</f>
        <v>0.4</v>
      </c>
      <c r="I88" s="104"/>
    </row>
    <row r="89" spans="2:9" ht="15.75" thickBot="1" x14ac:dyDescent="0.3">
      <c r="B89" s="84"/>
      <c r="C89" s="97"/>
      <c r="D89" s="13" t="s">
        <v>182</v>
      </c>
      <c r="E89" s="14">
        <v>2</v>
      </c>
      <c r="F89" s="14">
        <f>IF(E89=1,0,IF(E89=$P$5,$Q$5,IF(E89=$P$6,$Q$6)))</f>
        <v>0.05</v>
      </c>
      <c r="G89" s="14" t="s">
        <v>182</v>
      </c>
      <c r="H89" s="15">
        <f>F89</f>
        <v>0.05</v>
      </c>
      <c r="I89" s="105"/>
    </row>
    <row r="90" spans="2:9" ht="15" customHeight="1" x14ac:dyDescent="0.25">
      <c r="B90" s="111" t="s">
        <v>199</v>
      </c>
      <c r="C90" s="95" t="s">
        <v>200</v>
      </c>
      <c r="D90" s="12" t="s">
        <v>176</v>
      </c>
      <c r="E90" s="12">
        <v>3</v>
      </c>
      <c r="F90" s="12">
        <f>IF(E90=1,0,IF(E90=$P$5,$Q$5,IF(E90=$P$6,$Q$6)))</f>
        <v>0.1</v>
      </c>
      <c r="G90" s="98" t="s">
        <v>177</v>
      </c>
      <c r="H90" s="101">
        <f>SUM(F90:F92)</f>
        <v>0.5</v>
      </c>
      <c r="I90" s="92">
        <f>SUM(H90:H94)</f>
        <v>0.9</v>
      </c>
    </row>
    <row r="91" spans="2:9" x14ac:dyDescent="0.25">
      <c r="B91" s="112"/>
      <c r="C91" s="96"/>
      <c r="D91" s="2" t="s">
        <v>179</v>
      </c>
      <c r="E91" s="1">
        <v>3</v>
      </c>
      <c r="F91" s="1">
        <f>IF(E91=1,0,IF(E91=$P$5,$R$5,IF(E91=$P$6,$R$6)))</f>
        <v>0.2</v>
      </c>
      <c r="G91" s="99"/>
      <c r="H91" s="102"/>
      <c r="I91" s="104"/>
    </row>
    <row r="92" spans="2:9" x14ac:dyDescent="0.25">
      <c r="B92" s="112"/>
      <c r="C92" s="96"/>
      <c r="D92" s="2" t="s">
        <v>187</v>
      </c>
      <c r="E92" s="1">
        <v>3</v>
      </c>
      <c r="F92" s="1">
        <f>IF(E92=1,0,IF(E92=$P$5,$R$5,IF(E92=$P$6,$R$6)))</f>
        <v>0.2</v>
      </c>
      <c r="G92" s="100"/>
      <c r="H92" s="103"/>
      <c r="I92" s="104"/>
    </row>
    <row r="93" spans="2:9" x14ac:dyDescent="0.25">
      <c r="B93" s="112"/>
      <c r="C93" s="96"/>
      <c r="D93" s="2" t="s">
        <v>173</v>
      </c>
      <c r="E93" s="1">
        <v>3</v>
      </c>
      <c r="F93" s="1">
        <f>IF(E93=1,0,IF(E93=$P$5,$S$5,IF(E93=$P$6,$S$6)))</f>
        <v>0.4</v>
      </c>
      <c r="G93" s="1" t="s">
        <v>181</v>
      </c>
      <c r="H93" s="8">
        <f>F93</f>
        <v>0.4</v>
      </c>
      <c r="I93" s="104"/>
    </row>
    <row r="94" spans="2:9" ht="15.75" thickBot="1" x14ac:dyDescent="0.3">
      <c r="B94" s="113"/>
      <c r="C94" s="97"/>
      <c r="D94" s="13" t="s">
        <v>182</v>
      </c>
      <c r="E94" s="14">
        <v>1</v>
      </c>
      <c r="F94" s="14">
        <f>IF(E94=1,0,IF(E94=$P$5,$Q$5,IF(E94=$P$6,$Q$6)))</f>
        <v>0</v>
      </c>
      <c r="G94" s="14" t="s">
        <v>182</v>
      </c>
      <c r="H94" s="15">
        <f>F94</f>
        <v>0</v>
      </c>
      <c r="I94" s="105"/>
    </row>
    <row r="95" spans="2:9" ht="15" customHeight="1" x14ac:dyDescent="0.25">
      <c r="B95" s="82" t="s">
        <v>201</v>
      </c>
      <c r="C95" s="95" t="s">
        <v>200</v>
      </c>
      <c r="D95" s="12" t="s">
        <v>176</v>
      </c>
      <c r="E95" s="12">
        <v>2</v>
      </c>
      <c r="F95" s="12">
        <f>IF(E95=1,0,IF(E95=$P$5,$Q$5,IF(E95=$P$6,$Q$6)))</f>
        <v>0.05</v>
      </c>
      <c r="G95" s="98" t="s">
        <v>177</v>
      </c>
      <c r="H95" s="101">
        <f>SUM(F95:F97)</f>
        <v>0.35000000000000003</v>
      </c>
      <c r="I95" s="92">
        <f>SUM(H95:H99)</f>
        <v>0.60000000000000009</v>
      </c>
    </row>
    <row r="96" spans="2:9" x14ac:dyDescent="0.25">
      <c r="B96" s="83"/>
      <c r="C96" s="96"/>
      <c r="D96" s="2" t="s">
        <v>179</v>
      </c>
      <c r="E96" s="1">
        <v>2</v>
      </c>
      <c r="F96" s="1">
        <f>IF(E96=1,0,IF(E96=$P$5,$R$5,IF(E96=$P$6,$R$6)))</f>
        <v>0.1</v>
      </c>
      <c r="G96" s="99"/>
      <c r="H96" s="102"/>
      <c r="I96" s="104"/>
    </row>
    <row r="97" spans="2:9" x14ac:dyDescent="0.25">
      <c r="B97" s="83"/>
      <c r="C97" s="96"/>
      <c r="D97" s="2" t="s">
        <v>187</v>
      </c>
      <c r="E97" s="1">
        <v>3</v>
      </c>
      <c r="F97" s="1">
        <f>IF(E97=1,0,IF(E97=$P$5,$R$5,IF(E97=$P$6,$R$6)))</f>
        <v>0.2</v>
      </c>
      <c r="G97" s="100"/>
      <c r="H97" s="103"/>
      <c r="I97" s="104"/>
    </row>
    <row r="98" spans="2:9" x14ac:dyDescent="0.25">
      <c r="B98" s="83"/>
      <c r="C98" s="96"/>
      <c r="D98" s="2" t="s">
        <v>173</v>
      </c>
      <c r="E98" s="1">
        <v>2</v>
      </c>
      <c r="F98" s="1">
        <f>IF(E98=1,0,IF(E98=$P$5,$S$5,IF(E98=$P$6,$S$6)))</f>
        <v>0.2</v>
      </c>
      <c r="G98" s="1" t="s">
        <v>181</v>
      </c>
      <c r="H98" s="8">
        <f>F98</f>
        <v>0.2</v>
      </c>
      <c r="I98" s="104"/>
    </row>
    <row r="99" spans="2:9" ht="15.75" thickBot="1" x14ac:dyDescent="0.3">
      <c r="B99" s="84"/>
      <c r="C99" s="97"/>
      <c r="D99" s="13" t="s">
        <v>182</v>
      </c>
      <c r="E99" s="14">
        <v>2</v>
      </c>
      <c r="F99" s="14">
        <f>IF(E99=1,0,IF(E99=$P$5,$Q$5,IF(E99=$P$6,$Q$6)))</f>
        <v>0.05</v>
      </c>
      <c r="G99" s="14" t="s">
        <v>182</v>
      </c>
      <c r="H99" s="15">
        <f>F99</f>
        <v>0.05</v>
      </c>
      <c r="I99" s="105"/>
    </row>
    <row r="100" spans="2:9" ht="15" customHeight="1" x14ac:dyDescent="0.25">
      <c r="B100" s="82" t="s">
        <v>202</v>
      </c>
      <c r="C100" s="95" t="s">
        <v>200</v>
      </c>
      <c r="D100" s="12" t="s">
        <v>176</v>
      </c>
      <c r="E100" s="12">
        <v>2</v>
      </c>
      <c r="F100" s="12">
        <f>IF(E100=1,0,IF(E100=$P$5,$Q$5,IF(E100=$P$6,$Q$6)))</f>
        <v>0.05</v>
      </c>
      <c r="G100" s="98" t="s">
        <v>177</v>
      </c>
      <c r="H100" s="101">
        <f>SUM(F100:F102)</f>
        <v>0.35000000000000003</v>
      </c>
      <c r="I100" s="92">
        <f>SUM(H100:H104)</f>
        <v>0.60000000000000009</v>
      </c>
    </row>
    <row r="101" spans="2:9" x14ac:dyDescent="0.25">
      <c r="B101" s="83"/>
      <c r="C101" s="96"/>
      <c r="D101" s="2" t="s">
        <v>179</v>
      </c>
      <c r="E101" s="1">
        <v>2</v>
      </c>
      <c r="F101" s="1">
        <f>IF(E101=1,0,IF(E101=$P$5,$R$5,IF(E101=$P$6,$R$6)))</f>
        <v>0.1</v>
      </c>
      <c r="G101" s="99"/>
      <c r="H101" s="102"/>
      <c r="I101" s="104"/>
    </row>
    <row r="102" spans="2:9" x14ac:dyDescent="0.25">
      <c r="B102" s="83"/>
      <c r="C102" s="96"/>
      <c r="D102" s="2" t="s">
        <v>187</v>
      </c>
      <c r="E102" s="1">
        <v>3</v>
      </c>
      <c r="F102" s="1">
        <f>IF(E102=1,0,IF(E102=$P$5,$R$5,IF(E102=$P$6,$R$6)))</f>
        <v>0.2</v>
      </c>
      <c r="G102" s="100"/>
      <c r="H102" s="103"/>
      <c r="I102" s="104"/>
    </row>
    <row r="103" spans="2:9" x14ac:dyDescent="0.25">
      <c r="B103" s="83"/>
      <c r="C103" s="96"/>
      <c r="D103" s="2" t="s">
        <v>173</v>
      </c>
      <c r="E103" s="1">
        <v>2</v>
      </c>
      <c r="F103" s="1">
        <f>IF(E103=1,0,IF(E103=$P$5,$S$5,IF(E103=$P$6,$S$6)))</f>
        <v>0.2</v>
      </c>
      <c r="G103" s="1" t="s">
        <v>181</v>
      </c>
      <c r="H103" s="8">
        <f>F103</f>
        <v>0.2</v>
      </c>
      <c r="I103" s="104"/>
    </row>
    <row r="104" spans="2:9" ht="15.75" thickBot="1" x14ac:dyDescent="0.3">
      <c r="B104" s="84"/>
      <c r="C104" s="97"/>
      <c r="D104" s="13" t="s">
        <v>182</v>
      </c>
      <c r="E104" s="14">
        <v>2</v>
      </c>
      <c r="F104" s="14">
        <f>IF(E104=1,0,IF(E104=$P$5,$Q$5,IF(E104=$P$6,$Q$6)))</f>
        <v>0.05</v>
      </c>
      <c r="G104" s="14" t="s">
        <v>182</v>
      </c>
      <c r="H104" s="15">
        <f>F104</f>
        <v>0.05</v>
      </c>
      <c r="I104" s="105"/>
    </row>
    <row r="105" spans="2:9" ht="15" customHeight="1" x14ac:dyDescent="0.25">
      <c r="B105" s="82" t="s">
        <v>203</v>
      </c>
      <c r="C105" s="95" t="s">
        <v>200</v>
      </c>
      <c r="D105" s="12" t="s">
        <v>176</v>
      </c>
      <c r="E105" s="12">
        <v>3</v>
      </c>
      <c r="F105" s="12">
        <f>IF(E105=1,0,IF(E105=$P$5,$Q$5,IF(E105=$P$6,$Q$6)))</f>
        <v>0.1</v>
      </c>
      <c r="G105" s="98" t="s">
        <v>177</v>
      </c>
      <c r="H105" s="101">
        <f>SUM(F105:F107)</f>
        <v>0.4</v>
      </c>
      <c r="I105" s="92">
        <f>SUM(H105:H109)</f>
        <v>0.5</v>
      </c>
    </row>
    <row r="106" spans="2:9" x14ac:dyDescent="0.25">
      <c r="B106" s="83"/>
      <c r="C106" s="96"/>
      <c r="D106" s="2" t="s">
        <v>179</v>
      </c>
      <c r="E106" s="1">
        <v>2</v>
      </c>
      <c r="F106" s="1">
        <f>IF(E106=1,0,IF(E106=$P$5,$R$5,IF(E106=$P$6,$R$6)))</f>
        <v>0.1</v>
      </c>
      <c r="G106" s="99"/>
      <c r="H106" s="102"/>
      <c r="I106" s="104"/>
    </row>
    <row r="107" spans="2:9" x14ac:dyDescent="0.25">
      <c r="B107" s="83"/>
      <c r="C107" s="96"/>
      <c r="D107" s="2" t="s">
        <v>187</v>
      </c>
      <c r="E107" s="1">
        <v>3</v>
      </c>
      <c r="F107" s="1">
        <f>IF(E107=1,0,IF(E107=$P$5,$R$5,IF(E107=$P$6,$R$6)))</f>
        <v>0.2</v>
      </c>
      <c r="G107" s="100"/>
      <c r="H107" s="103"/>
      <c r="I107" s="104"/>
    </row>
    <row r="108" spans="2:9" x14ac:dyDescent="0.25">
      <c r="B108" s="83"/>
      <c r="C108" s="96"/>
      <c r="D108" s="2" t="s">
        <v>173</v>
      </c>
      <c r="E108" s="1">
        <v>1</v>
      </c>
      <c r="F108" s="1">
        <f>IF(E108=1,0,IF(E108=$P$5,$S$5,IF(E108=$P$6,$S$6)))</f>
        <v>0</v>
      </c>
      <c r="G108" s="1" t="s">
        <v>181</v>
      </c>
      <c r="H108" s="8">
        <f>F108</f>
        <v>0</v>
      </c>
      <c r="I108" s="104"/>
    </row>
    <row r="109" spans="2:9" ht="15.75" thickBot="1" x14ac:dyDescent="0.3">
      <c r="B109" s="84"/>
      <c r="C109" s="97"/>
      <c r="D109" s="13" t="s">
        <v>182</v>
      </c>
      <c r="E109" s="14">
        <v>3</v>
      </c>
      <c r="F109" s="14">
        <f>IF(E109=1,0,IF(E109=$P$5,$Q$5,IF(E109=$P$6,$Q$6)))</f>
        <v>0.1</v>
      </c>
      <c r="G109" s="14" t="s">
        <v>182</v>
      </c>
      <c r="H109" s="15">
        <f>F109</f>
        <v>0.1</v>
      </c>
      <c r="I109" s="105"/>
    </row>
    <row r="110" spans="2:9" x14ac:dyDescent="0.25">
      <c r="B110" s="82" t="s">
        <v>204</v>
      </c>
      <c r="C110" s="85" t="s">
        <v>200</v>
      </c>
      <c r="D110" s="12" t="s">
        <v>176</v>
      </c>
      <c r="E110" s="12">
        <v>3</v>
      </c>
      <c r="F110" s="12">
        <f>IF(E110=1,0,IF(E110=$P$5,$Q$5,IF(E110=$P$6,$Q$6)))</f>
        <v>0.1</v>
      </c>
      <c r="G110" s="88" t="s">
        <v>177</v>
      </c>
      <c r="H110" s="90">
        <f>SUM(F110:F112)</f>
        <v>0.5</v>
      </c>
      <c r="I110" s="92">
        <f>SUM(H110:H114)</f>
        <v>0.79999999999999993</v>
      </c>
    </row>
    <row r="111" spans="2:9" x14ac:dyDescent="0.25">
      <c r="B111" s="83"/>
      <c r="C111" s="86"/>
      <c r="D111" s="2" t="s">
        <v>179</v>
      </c>
      <c r="E111" s="1">
        <v>3</v>
      </c>
      <c r="F111" s="1">
        <f>IF(E111=1,0,IF(E111=$P$5,$R$5,IF(E111=$P$6,$R$6)))</f>
        <v>0.2</v>
      </c>
      <c r="G111" s="89"/>
      <c r="H111" s="91"/>
      <c r="I111" s="93"/>
    </row>
    <row r="112" spans="2:9" x14ac:dyDescent="0.25">
      <c r="B112" s="83"/>
      <c r="C112" s="86"/>
      <c r="D112" s="2" t="s">
        <v>187</v>
      </c>
      <c r="E112" s="1">
        <v>3</v>
      </c>
      <c r="F112" s="1">
        <f>IF(E112=1,0,IF(E112=$P$5,$R$5,IF(E112=$P$6,$R$6)))</f>
        <v>0.2</v>
      </c>
      <c r="G112" s="89"/>
      <c r="H112" s="91"/>
      <c r="I112" s="93"/>
    </row>
    <row r="113" spans="2:9" x14ac:dyDescent="0.25">
      <c r="B113" s="83"/>
      <c r="C113" s="86"/>
      <c r="D113" s="2" t="s">
        <v>173</v>
      </c>
      <c r="E113" s="1">
        <v>2</v>
      </c>
      <c r="F113" s="1">
        <f>IF(E113=1,0,IF(E113=$P$5,$S$5,IF(E113=$P$6,$S$6)))</f>
        <v>0.2</v>
      </c>
      <c r="G113" s="1" t="s">
        <v>181</v>
      </c>
      <c r="H113" s="8">
        <f>F113</f>
        <v>0.2</v>
      </c>
      <c r="I113" s="93"/>
    </row>
    <row r="114" spans="2:9" ht="15.75" thickBot="1" x14ac:dyDescent="0.3">
      <c r="B114" s="84"/>
      <c r="C114" s="87"/>
      <c r="D114" s="13" t="s">
        <v>182</v>
      </c>
      <c r="E114" s="14">
        <v>3</v>
      </c>
      <c r="F114" s="14">
        <f>IF(E114=1,0,IF(E114=$P$5,$Q$5,IF(E114=$P$6,$Q$6)))</f>
        <v>0.1</v>
      </c>
      <c r="G114" s="14" t="s">
        <v>182</v>
      </c>
      <c r="H114" s="15">
        <f>F114</f>
        <v>0.1</v>
      </c>
      <c r="I114" s="94"/>
    </row>
    <row r="115" spans="2:9" x14ac:dyDescent="0.25">
      <c r="B115" s="82" t="s">
        <v>205</v>
      </c>
      <c r="C115" s="85" t="s">
        <v>200</v>
      </c>
      <c r="D115" s="12" t="s">
        <v>176</v>
      </c>
      <c r="E115" s="12">
        <v>3</v>
      </c>
      <c r="F115" s="12">
        <f>IF(E115=1,0,IF(E115=$P$5,$Q$5,IF(E115=$P$6,$Q$6)))</f>
        <v>0.1</v>
      </c>
      <c r="G115" s="88" t="s">
        <v>177</v>
      </c>
      <c r="H115" s="90">
        <f>SUM(F115:F117)</f>
        <v>0.5</v>
      </c>
      <c r="I115" s="92">
        <f>SUM(H115:H119)</f>
        <v>0.95000000000000007</v>
      </c>
    </row>
    <row r="116" spans="2:9" x14ac:dyDescent="0.25">
      <c r="B116" s="83"/>
      <c r="C116" s="86"/>
      <c r="D116" s="2" t="s">
        <v>179</v>
      </c>
      <c r="E116" s="1">
        <v>3</v>
      </c>
      <c r="F116" s="1">
        <f>IF(E116=1,0,IF(E116=$P$5,$R$5,IF(E116=$P$6,$R$6)))</f>
        <v>0.2</v>
      </c>
      <c r="G116" s="89"/>
      <c r="H116" s="91"/>
      <c r="I116" s="93"/>
    </row>
    <row r="117" spans="2:9" x14ac:dyDescent="0.25">
      <c r="B117" s="83"/>
      <c r="C117" s="86"/>
      <c r="D117" s="2" t="s">
        <v>187</v>
      </c>
      <c r="E117" s="1">
        <v>3</v>
      </c>
      <c r="F117" s="1">
        <f>IF(E117=1,0,IF(E117=$P$5,$R$5,IF(E117=$P$6,$R$6)))</f>
        <v>0.2</v>
      </c>
      <c r="G117" s="89"/>
      <c r="H117" s="91"/>
      <c r="I117" s="93"/>
    </row>
    <row r="118" spans="2:9" x14ac:dyDescent="0.25">
      <c r="B118" s="83"/>
      <c r="C118" s="86"/>
      <c r="D118" s="2" t="s">
        <v>173</v>
      </c>
      <c r="E118" s="1">
        <v>3</v>
      </c>
      <c r="F118" s="1">
        <f>IF(E118=1,0,IF(E118=$P$5,$S$5,IF(E118=$P$6,$S$6)))</f>
        <v>0.4</v>
      </c>
      <c r="G118" s="1" t="s">
        <v>181</v>
      </c>
      <c r="H118" s="8">
        <f>F118</f>
        <v>0.4</v>
      </c>
      <c r="I118" s="93"/>
    </row>
    <row r="119" spans="2:9" ht="15.75" thickBot="1" x14ac:dyDescent="0.3">
      <c r="B119" s="84"/>
      <c r="C119" s="87"/>
      <c r="D119" s="13" t="s">
        <v>182</v>
      </c>
      <c r="E119" s="14">
        <v>2</v>
      </c>
      <c r="F119" s="14">
        <f>IF(E119=1,0,IF(E119=$P$5,$Q$5,IF(E119=$P$6,$Q$6)))</f>
        <v>0.05</v>
      </c>
      <c r="G119" s="14" t="s">
        <v>182</v>
      </c>
      <c r="H119" s="15">
        <f>F119</f>
        <v>0.05</v>
      </c>
      <c r="I119" s="94"/>
    </row>
    <row r="120" spans="2:9" x14ac:dyDescent="0.25">
      <c r="B120" s="82" t="s">
        <v>206</v>
      </c>
      <c r="C120" s="85" t="s">
        <v>207</v>
      </c>
      <c r="D120" s="12" t="s">
        <v>176</v>
      </c>
      <c r="E120" s="12">
        <v>3</v>
      </c>
      <c r="F120" s="12">
        <f>IF(E120=1,0,IF(E120=$P$5,$Q$5,IF(E120=$P$6,$Q$6)))</f>
        <v>0.1</v>
      </c>
      <c r="G120" s="88" t="s">
        <v>177</v>
      </c>
      <c r="H120" s="90">
        <f>SUM(F120:F122)</f>
        <v>0.4</v>
      </c>
      <c r="I120" s="92">
        <f>SUM(H120:H124)</f>
        <v>0.9</v>
      </c>
    </row>
    <row r="121" spans="2:9" x14ac:dyDescent="0.25">
      <c r="B121" s="83"/>
      <c r="C121" s="86"/>
      <c r="D121" s="2" t="s">
        <v>179</v>
      </c>
      <c r="E121" s="1">
        <v>2</v>
      </c>
      <c r="F121" s="1">
        <f>IF(E121=1,0,IF(E121=$P$5,$R$5,IF(E121=$P$6,$R$6)))</f>
        <v>0.1</v>
      </c>
      <c r="G121" s="89"/>
      <c r="H121" s="91"/>
      <c r="I121" s="93"/>
    </row>
    <row r="122" spans="2:9" x14ac:dyDescent="0.25">
      <c r="B122" s="83"/>
      <c r="C122" s="86"/>
      <c r="D122" s="2" t="s">
        <v>187</v>
      </c>
      <c r="E122" s="1">
        <v>3</v>
      </c>
      <c r="F122" s="1">
        <f>IF(E122=1,0,IF(E122=$P$5,$R$5,IF(E122=$P$6,$R$6)))</f>
        <v>0.2</v>
      </c>
      <c r="G122" s="89"/>
      <c r="H122" s="91"/>
      <c r="I122" s="93"/>
    </row>
    <row r="123" spans="2:9" x14ac:dyDescent="0.25">
      <c r="B123" s="83"/>
      <c r="C123" s="86"/>
      <c r="D123" s="2" t="s">
        <v>173</v>
      </c>
      <c r="E123" s="1">
        <v>3</v>
      </c>
      <c r="F123" s="1">
        <f>IF(E123=1,0,IF(E123=$P$5,$S$5,IF(E123=$P$6,$S$6)))</f>
        <v>0.4</v>
      </c>
      <c r="G123" s="1" t="s">
        <v>181</v>
      </c>
      <c r="H123" s="8">
        <f>F123</f>
        <v>0.4</v>
      </c>
      <c r="I123" s="93"/>
    </row>
    <row r="124" spans="2:9" ht="15.75" thickBot="1" x14ac:dyDescent="0.3">
      <c r="B124" s="84"/>
      <c r="C124" s="87"/>
      <c r="D124" s="13" t="s">
        <v>182</v>
      </c>
      <c r="E124" s="14">
        <v>3</v>
      </c>
      <c r="F124" s="14">
        <f>IF(E124=1,0,IF(E124=$P$5,$Q$5,IF(E124=$P$6,$Q$6)))</f>
        <v>0.1</v>
      </c>
      <c r="G124" s="14" t="s">
        <v>182</v>
      </c>
      <c r="H124" s="15">
        <f>F124</f>
        <v>0.1</v>
      </c>
      <c r="I124" s="94"/>
    </row>
    <row r="125" spans="2:9" ht="15" customHeight="1" x14ac:dyDescent="0.25">
      <c r="B125" s="82" t="s">
        <v>208</v>
      </c>
      <c r="C125" s="85" t="s">
        <v>207</v>
      </c>
      <c r="D125" s="12" t="s">
        <v>176</v>
      </c>
      <c r="E125" s="12">
        <v>3</v>
      </c>
      <c r="F125" s="12">
        <f>IF(E125=1,0,IF(E125=$P$5,$Q$5,IF(E125=$P$6,$Q$6)))</f>
        <v>0.1</v>
      </c>
      <c r="G125" s="88" t="s">
        <v>177</v>
      </c>
      <c r="H125" s="90">
        <f>SUM(F125:F127)</f>
        <v>0.5</v>
      </c>
      <c r="I125" s="92">
        <f>SUM(H125:H129)</f>
        <v>0.55000000000000004</v>
      </c>
    </row>
    <row r="126" spans="2:9" x14ac:dyDescent="0.25">
      <c r="B126" s="83"/>
      <c r="C126" s="86"/>
      <c r="D126" s="2" t="s">
        <v>179</v>
      </c>
      <c r="E126" s="1">
        <v>3</v>
      </c>
      <c r="F126" s="1">
        <f>IF(E126=1,0,IF(E126=$P$5,$R$5,IF(E126=$P$6,$R$6)))</f>
        <v>0.2</v>
      </c>
      <c r="G126" s="89"/>
      <c r="H126" s="91"/>
      <c r="I126" s="93"/>
    </row>
    <row r="127" spans="2:9" x14ac:dyDescent="0.25">
      <c r="B127" s="83"/>
      <c r="C127" s="86"/>
      <c r="D127" s="2" t="s">
        <v>187</v>
      </c>
      <c r="E127" s="1">
        <v>3</v>
      </c>
      <c r="F127" s="1">
        <f>IF(E127=1,0,IF(E127=$P$5,$R$5,IF(E127=$P$6,$R$6)))</f>
        <v>0.2</v>
      </c>
      <c r="G127" s="89"/>
      <c r="H127" s="91"/>
      <c r="I127" s="93"/>
    </row>
    <row r="128" spans="2:9" x14ac:dyDescent="0.25">
      <c r="B128" s="83"/>
      <c r="C128" s="86"/>
      <c r="D128" s="2" t="s">
        <v>173</v>
      </c>
      <c r="E128" s="1">
        <v>1</v>
      </c>
      <c r="F128" s="1">
        <f>IF(E128=1,0,IF(E128=$P$5,$S$5,IF(E128=$P$6,$S$6)))</f>
        <v>0</v>
      </c>
      <c r="G128" s="1" t="s">
        <v>181</v>
      </c>
      <c r="H128" s="8">
        <f>F128</f>
        <v>0</v>
      </c>
      <c r="I128" s="93"/>
    </row>
    <row r="129" spans="2:9" ht="15.75" thickBot="1" x14ac:dyDescent="0.3">
      <c r="B129" s="84"/>
      <c r="C129" s="87"/>
      <c r="D129" s="13" t="s">
        <v>182</v>
      </c>
      <c r="E129" s="14">
        <v>2</v>
      </c>
      <c r="F129" s="14">
        <f>IF(E129=1,0,IF(E129=$P$5,$Q$5,IF(E129=$P$6,$Q$6)))</f>
        <v>0.05</v>
      </c>
      <c r="G129" s="14" t="s">
        <v>182</v>
      </c>
      <c r="H129" s="15">
        <f>F129</f>
        <v>0.05</v>
      </c>
      <c r="I129" s="94"/>
    </row>
    <row r="130" spans="2:9" ht="15" customHeight="1" x14ac:dyDescent="0.25">
      <c r="B130" s="82" t="s">
        <v>209</v>
      </c>
      <c r="C130" s="85" t="s">
        <v>207</v>
      </c>
      <c r="D130" s="12" t="s">
        <v>176</v>
      </c>
      <c r="E130" s="12">
        <v>3</v>
      </c>
      <c r="F130" s="12">
        <f>IF(E130=1,0,IF(E130=$P$5,$Q$5,IF(E130=$P$6,$Q$6)))</f>
        <v>0.1</v>
      </c>
      <c r="G130" s="88" t="s">
        <v>177</v>
      </c>
      <c r="H130" s="90">
        <f>SUM(F130:F132)</f>
        <v>0.5</v>
      </c>
      <c r="I130" s="92">
        <f>SUM(H130:H134)</f>
        <v>0.5</v>
      </c>
    </row>
    <row r="131" spans="2:9" x14ac:dyDescent="0.25">
      <c r="B131" s="83"/>
      <c r="C131" s="86"/>
      <c r="D131" s="2" t="s">
        <v>179</v>
      </c>
      <c r="E131" s="1">
        <v>3</v>
      </c>
      <c r="F131" s="1">
        <f>IF(E131=1,0,IF(E131=$P$5,$R$5,IF(E131=$P$6,$R$6)))</f>
        <v>0.2</v>
      </c>
      <c r="G131" s="89"/>
      <c r="H131" s="91"/>
      <c r="I131" s="93"/>
    </row>
    <row r="132" spans="2:9" x14ac:dyDescent="0.25">
      <c r="B132" s="83"/>
      <c r="C132" s="86"/>
      <c r="D132" s="2" t="s">
        <v>187</v>
      </c>
      <c r="E132" s="1">
        <v>3</v>
      </c>
      <c r="F132" s="1">
        <f>IF(E132=1,0,IF(E132=$P$5,$R$5,IF(E132=$P$6,$R$6)))</f>
        <v>0.2</v>
      </c>
      <c r="G132" s="89"/>
      <c r="H132" s="91"/>
      <c r="I132" s="93"/>
    </row>
    <row r="133" spans="2:9" x14ac:dyDescent="0.25">
      <c r="B133" s="83"/>
      <c r="C133" s="86"/>
      <c r="D133" s="2" t="s">
        <v>173</v>
      </c>
      <c r="E133" s="1">
        <v>1</v>
      </c>
      <c r="F133" s="1">
        <f>IF(E133=1,0,IF(E133=$P$5,$S$5,IF(E133=$P$6,$S$6)))</f>
        <v>0</v>
      </c>
      <c r="G133" s="1" t="s">
        <v>181</v>
      </c>
      <c r="H133" s="8">
        <f>F133</f>
        <v>0</v>
      </c>
      <c r="I133" s="93"/>
    </row>
    <row r="134" spans="2:9" ht="15.75" thickBot="1" x14ac:dyDescent="0.3">
      <c r="B134" s="84"/>
      <c r="C134" s="87"/>
      <c r="D134" s="13" t="s">
        <v>182</v>
      </c>
      <c r="E134" s="14">
        <v>1</v>
      </c>
      <c r="F134" s="14">
        <f>IF(E134=1,0,IF(E134=$P$5,$Q$5,IF(E134=$P$6,$Q$6)))</f>
        <v>0</v>
      </c>
      <c r="G134" s="14" t="s">
        <v>182</v>
      </c>
      <c r="H134" s="15">
        <f>F134</f>
        <v>0</v>
      </c>
      <c r="I134" s="94"/>
    </row>
    <row r="135" spans="2:9" ht="15" customHeight="1" x14ac:dyDescent="0.25">
      <c r="B135" s="82" t="s">
        <v>210</v>
      </c>
      <c r="C135" s="85" t="s">
        <v>207</v>
      </c>
      <c r="D135" s="12" t="s">
        <v>176</v>
      </c>
      <c r="E135" s="12">
        <v>3</v>
      </c>
      <c r="F135" s="12">
        <f>IF(E135=1,0,IF(E135=$P$5,$Q$5,IF(E135=$P$6,$Q$6)))</f>
        <v>0.1</v>
      </c>
      <c r="G135" s="88" t="s">
        <v>177</v>
      </c>
      <c r="H135" s="90">
        <f>SUM(F135:F137)</f>
        <v>0.5</v>
      </c>
      <c r="I135" s="92">
        <f>SUM(H135:H139)</f>
        <v>0.6</v>
      </c>
    </row>
    <row r="136" spans="2:9" x14ac:dyDescent="0.25">
      <c r="B136" s="83"/>
      <c r="C136" s="86"/>
      <c r="D136" s="2" t="s">
        <v>179</v>
      </c>
      <c r="E136" s="1">
        <v>3</v>
      </c>
      <c r="F136" s="1">
        <f>IF(E136=1,0,IF(E136=$P$5,$R$5,IF(E136=$P$6,$R$6)))</f>
        <v>0.2</v>
      </c>
      <c r="G136" s="89"/>
      <c r="H136" s="91"/>
      <c r="I136" s="93"/>
    </row>
    <row r="137" spans="2:9" x14ac:dyDescent="0.25">
      <c r="B137" s="83"/>
      <c r="C137" s="86"/>
      <c r="D137" s="2" t="s">
        <v>187</v>
      </c>
      <c r="E137" s="1">
        <v>3</v>
      </c>
      <c r="F137" s="1">
        <f>IF(E137=1,0,IF(E137=$P$5,$R$5,IF(E137=$P$6,$R$6)))</f>
        <v>0.2</v>
      </c>
      <c r="G137" s="89"/>
      <c r="H137" s="91"/>
      <c r="I137" s="93"/>
    </row>
    <row r="138" spans="2:9" x14ac:dyDescent="0.25">
      <c r="B138" s="83"/>
      <c r="C138" s="86"/>
      <c r="D138" s="2" t="s">
        <v>173</v>
      </c>
      <c r="E138" s="1">
        <v>1</v>
      </c>
      <c r="F138" s="1">
        <f>IF(E138=1,0,IF(E138=$P$5,$S$5,IF(E138=$P$6,$S$6)))</f>
        <v>0</v>
      </c>
      <c r="G138" s="1" t="s">
        <v>181</v>
      </c>
      <c r="H138" s="8">
        <f>F138</f>
        <v>0</v>
      </c>
      <c r="I138" s="93"/>
    </row>
    <row r="139" spans="2:9" ht="15.75" thickBot="1" x14ac:dyDescent="0.3">
      <c r="B139" s="84"/>
      <c r="C139" s="87"/>
      <c r="D139" s="13" t="s">
        <v>182</v>
      </c>
      <c r="E139" s="14">
        <v>3</v>
      </c>
      <c r="F139" s="14">
        <f>IF(E139=1,0,IF(E139=$P$5,$Q$5,IF(E139=$P$6,$Q$6)))</f>
        <v>0.1</v>
      </c>
      <c r="G139" s="14" t="s">
        <v>182</v>
      </c>
      <c r="H139" s="15">
        <f>F139</f>
        <v>0.1</v>
      </c>
      <c r="I139" s="94"/>
    </row>
    <row r="140" spans="2:9" x14ac:dyDescent="0.25">
      <c r="B140" s="82" t="s">
        <v>230</v>
      </c>
      <c r="C140" s="85" t="s">
        <v>231</v>
      </c>
      <c r="D140" s="12" t="s">
        <v>176</v>
      </c>
      <c r="E140" s="12">
        <v>3</v>
      </c>
      <c r="F140" s="12">
        <f>IF(E140=1,0,IF(E140=$P$5,$Q$5,IF(E140=$P$6,$Q$6)))</f>
        <v>0.1</v>
      </c>
      <c r="G140" s="88" t="s">
        <v>177</v>
      </c>
      <c r="H140" s="90">
        <f>SUM(F140:F142)</f>
        <v>0.5</v>
      </c>
      <c r="I140" s="92">
        <f>SUM(H140:H144)</f>
        <v>0.7</v>
      </c>
    </row>
    <row r="141" spans="2:9" x14ac:dyDescent="0.25">
      <c r="B141" s="83"/>
      <c r="C141" s="86"/>
      <c r="D141" s="2" t="s">
        <v>179</v>
      </c>
      <c r="E141" s="1">
        <v>3</v>
      </c>
      <c r="F141" s="1">
        <f>IF(E141=1,0,IF(E141=$P$5,$R$5,IF(E141=$P$6,$R$6)))</f>
        <v>0.2</v>
      </c>
      <c r="G141" s="89"/>
      <c r="H141" s="91"/>
      <c r="I141" s="93"/>
    </row>
    <row r="142" spans="2:9" x14ac:dyDescent="0.25">
      <c r="B142" s="83"/>
      <c r="C142" s="86"/>
      <c r="D142" s="2" t="s">
        <v>187</v>
      </c>
      <c r="E142" s="1">
        <v>3</v>
      </c>
      <c r="F142" s="1">
        <f>IF(E142=1,0,IF(E142=$P$5,$R$5,IF(E142=$P$6,$R$6)))</f>
        <v>0.2</v>
      </c>
      <c r="G142" s="89"/>
      <c r="H142" s="91"/>
      <c r="I142" s="93"/>
    </row>
    <row r="143" spans="2:9" x14ac:dyDescent="0.25">
      <c r="B143" s="83"/>
      <c r="C143" s="86"/>
      <c r="D143" s="2" t="s">
        <v>173</v>
      </c>
      <c r="E143" s="1">
        <v>2</v>
      </c>
      <c r="F143" s="1">
        <f>IF(E143=1,0,IF(E143=$P$5,$S$5,IF(E143=$P$6,$S$6)))</f>
        <v>0.2</v>
      </c>
      <c r="G143" s="1" t="s">
        <v>181</v>
      </c>
      <c r="H143" s="8">
        <f>F143</f>
        <v>0.2</v>
      </c>
      <c r="I143" s="93"/>
    </row>
    <row r="144" spans="2:9" ht="15.75" thickBot="1" x14ac:dyDescent="0.3">
      <c r="B144" s="84"/>
      <c r="C144" s="87"/>
      <c r="D144" s="13" t="s">
        <v>182</v>
      </c>
      <c r="E144" s="14">
        <v>1</v>
      </c>
      <c r="F144" s="14">
        <f>IF(E144=1,0,IF(E144=$P$5,$Q$5,IF(E144=$P$6,$Q$6)))</f>
        <v>0</v>
      </c>
      <c r="G144" s="14" t="s">
        <v>182</v>
      </c>
      <c r="H144" s="15">
        <f>F144</f>
        <v>0</v>
      </c>
      <c r="I144" s="94"/>
    </row>
    <row r="145" spans="2:9" ht="15" customHeight="1" x14ac:dyDescent="0.25">
      <c r="B145" s="82" t="s">
        <v>234</v>
      </c>
      <c r="C145" s="85" t="s">
        <v>231</v>
      </c>
      <c r="D145" s="12" t="s">
        <v>176</v>
      </c>
      <c r="E145" s="12">
        <v>3</v>
      </c>
      <c r="F145" s="12">
        <f>IF(E145=1,0,IF(E145=$P$5,$Q$5,IF(E145=$P$6,$Q$6)))</f>
        <v>0.1</v>
      </c>
      <c r="G145" s="88" t="s">
        <v>177</v>
      </c>
      <c r="H145" s="90">
        <f>SUM(F145:F147)</f>
        <v>0.4</v>
      </c>
      <c r="I145" s="92">
        <f>SUM(H145:H149)</f>
        <v>0.9</v>
      </c>
    </row>
    <row r="146" spans="2:9" x14ac:dyDescent="0.25">
      <c r="B146" s="83"/>
      <c r="C146" s="86"/>
      <c r="D146" s="2" t="s">
        <v>179</v>
      </c>
      <c r="E146" s="1">
        <v>2</v>
      </c>
      <c r="F146" s="1">
        <f>IF(E146=1,0,IF(E146=$P$5,$R$5,IF(E146=$P$6,$R$6)))</f>
        <v>0.1</v>
      </c>
      <c r="G146" s="89"/>
      <c r="H146" s="91"/>
      <c r="I146" s="93"/>
    </row>
    <row r="147" spans="2:9" x14ac:dyDescent="0.25">
      <c r="B147" s="83"/>
      <c r="C147" s="86"/>
      <c r="D147" s="2" t="s">
        <v>187</v>
      </c>
      <c r="E147" s="1">
        <v>3</v>
      </c>
      <c r="F147" s="1">
        <f>IF(E147=1,0,IF(E147=$P$5,$R$5,IF(E147=$P$6,$R$6)))</f>
        <v>0.2</v>
      </c>
      <c r="G147" s="89"/>
      <c r="H147" s="91"/>
      <c r="I147" s="93"/>
    </row>
    <row r="148" spans="2:9" x14ac:dyDescent="0.25">
      <c r="B148" s="83"/>
      <c r="C148" s="86"/>
      <c r="D148" s="2" t="s">
        <v>173</v>
      </c>
      <c r="E148" s="1">
        <v>3</v>
      </c>
      <c r="F148" s="1">
        <f>IF(E148=1,0,IF(E148=$P$5,$S$5,IF(E148=$P$6,$S$6)))</f>
        <v>0.4</v>
      </c>
      <c r="G148" s="1" t="s">
        <v>181</v>
      </c>
      <c r="H148" s="8">
        <f>F148</f>
        <v>0.4</v>
      </c>
      <c r="I148" s="93"/>
    </row>
    <row r="149" spans="2:9" ht="15.75" thickBot="1" x14ac:dyDescent="0.3">
      <c r="B149" s="84"/>
      <c r="C149" s="87"/>
      <c r="D149" s="13" t="s">
        <v>182</v>
      </c>
      <c r="E149" s="14">
        <v>3</v>
      </c>
      <c r="F149" s="14">
        <f>IF(E149=1,0,IF(E149=$P$5,$Q$5,IF(E149=$P$6,$Q$6)))</f>
        <v>0.1</v>
      </c>
      <c r="G149" s="14" t="s">
        <v>182</v>
      </c>
      <c r="H149" s="15">
        <f>F149</f>
        <v>0.1</v>
      </c>
      <c r="I149" s="94"/>
    </row>
    <row r="150" spans="2:9" ht="15" customHeight="1" x14ac:dyDescent="0.25">
      <c r="B150" s="82" t="s">
        <v>233</v>
      </c>
      <c r="C150" s="85" t="s">
        <v>231</v>
      </c>
      <c r="D150" s="12" t="s">
        <v>176</v>
      </c>
      <c r="E150" s="12">
        <v>3</v>
      </c>
      <c r="F150" s="12">
        <f>IF(E150=1,0,IF(E150=$P$5,$Q$5,IF(E150=$P$6,$Q$6)))</f>
        <v>0.1</v>
      </c>
      <c r="G150" s="88" t="s">
        <v>177</v>
      </c>
      <c r="H150" s="90">
        <f>SUM(F150:F152)</f>
        <v>0.4</v>
      </c>
      <c r="I150" s="92">
        <f>SUM(H150:H154)</f>
        <v>0.8</v>
      </c>
    </row>
    <row r="151" spans="2:9" x14ac:dyDescent="0.25">
      <c r="B151" s="83"/>
      <c r="C151" s="86"/>
      <c r="D151" s="2" t="s">
        <v>179</v>
      </c>
      <c r="E151" s="1">
        <v>2</v>
      </c>
      <c r="F151" s="1">
        <f>IF(E151=1,0,IF(E151=$P$5,$R$5,IF(E151=$P$6,$R$6)))</f>
        <v>0.1</v>
      </c>
      <c r="G151" s="89"/>
      <c r="H151" s="91"/>
      <c r="I151" s="93"/>
    </row>
    <row r="152" spans="2:9" x14ac:dyDescent="0.25">
      <c r="B152" s="83"/>
      <c r="C152" s="86"/>
      <c r="D152" s="2" t="s">
        <v>187</v>
      </c>
      <c r="E152" s="1">
        <v>3</v>
      </c>
      <c r="F152" s="1">
        <f>IF(E152=1,0,IF(E152=$P$5,$R$5,IF(E152=$P$6,$R$6)))</f>
        <v>0.2</v>
      </c>
      <c r="G152" s="89"/>
      <c r="H152" s="91"/>
      <c r="I152" s="93"/>
    </row>
    <row r="153" spans="2:9" x14ac:dyDescent="0.25">
      <c r="B153" s="83"/>
      <c r="C153" s="86"/>
      <c r="D153" s="2" t="s">
        <v>173</v>
      </c>
      <c r="E153" s="1">
        <v>3</v>
      </c>
      <c r="F153" s="1">
        <f>IF(E153=1,0,IF(E153=$P$5,$S$5,IF(E153=$P$6,$S$6)))</f>
        <v>0.4</v>
      </c>
      <c r="G153" s="1" t="s">
        <v>181</v>
      </c>
      <c r="H153" s="8">
        <f>F153</f>
        <v>0.4</v>
      </c>
      <c r="I153" s="93"/>
    </row>
    <row r="154" spans="2:9" ht="15.75" thickBot="1" x14ac:dyDescent="0.3">
      <c r="B154" s="84"/>
      <c r="C154" s="87"/>
      <c r="D154" s="13" t="s">
        <v>182</v>
      </c>
      <c r="E154" s="14">
        <v>1</v>
      </c>
      <c r="F154" s="14">
        <f>IF(E154=1,0,IF(E154=$P$5,$Q$5,IF(E154=$P$6,$Q$6)))</f>
        <v>0</v>
      </c>
      <c r="G154" s="14" t="s">
        <v>182</v>
      </c>
      <c r="H154" s="15">
        <f>F154</f>
        <v>0</v>
      </c>
      <c r="I154" s="94"/>
    </row>
    <row r="155" spans="2:9" ht="15" customHeight="1" x14ac:dyDescent="0.25">
      <c r="B155" s="82" t="s">
        <v>232</v>
      </c>
      <c r="C155" s="85" t="s">
        <v>231</v>
      </c>
      <c r="D155" s="12" t="s">
        <v>176</v>
      </c>
      <c r="E155" s="12">
        <v>3</v>
      </c>
      <c r="F155" s="12">
        <f>IF(E155=1,0,IF(E155=$P$5,$Q$5,IF(E155=$P$6,$Q$6)))</f>
        <v>0.1</v>
      </c>
      <c r="G155" s="88" t="s">
        <v>177</v>
      </c>
      <c r="H155" s="90">
        <f>SUM(F155:F157)</f>
        <v>0.5</v>
      </c>
      <c r="I155" s="92">
        <f>SUM(H155:H159)</f>
        <v>0.75</v>
      </c>
    </row>
    <row r="156" spans="2:9" x14ac:dyDescent="0.25">
      <c r="B156" s="83"/>
      <c r="C156" s="86"/>
      <c r="D156" s="2" t="s">
        <v>179</v>
      </c>
      <c r="E156" s="1">
        <v>3</v>
      </c>
      <c r="F156" s="1">
        <f>IF(E156=1,0,IF(E156=$P$5,$R$5,IF(E156=$P$6,$R$6)))</f>
        <v>0.2</v>
      </c>
      <c r="G156" s="89"/>
      <c r="H156" s="91"/>
      <c r="I156" s="93"/>
    </row>
    <row r="157" spans="2:9" x14ac:dyDescent="0.25">
      <c r="B157" s="83"/>
      <c r="C157" s="86"/>
      <c r="D157" s="2" t="s">
        <v>187</v>
      </c>
      <c r="E157" s="1">
        <v>3</v>
      </c>
      <c r="F157" s="1">
        <f>IF(E157=1,0,IF(E157=$P$5,$R$5,IF(E157=$P$6,$R$6)))</f>
        <v>0.2</v>
      </c>
      <c r="G157" s="89"/>
      <c r="H157" s="91"/>
      <c r="I157" s="93"/>
    </row>
    <row r="158" spans="2:9" x14ac:dyDescent="0.25">
      <c r="B158" s="83"/>
      <c r="C158" s="86"/>
      <c r="D158" s="2" t="s">
        <v>173</v>
      </c>
      <c r="E158" s="1">
        <v>2</v>
      </c>
      <c r="F158" s="1">
        <f>IF(E158=1,0,IF(E158=$P$5,$S$5,IF(E158=$P$6,$S$6)))</f>
        <v>0.2</v>
      </c>
      <c r="G158" s="1" t="s">
        <v>181</v>
      </c>
      <c r="H158" s="8">
        <f>F158</f>
        <v>0.2</v>
      </c>
      <c r="I158" s="93"/>
    </row>
    <row r="159" spans="2:9" ht="15.75" thickBot="1" x14ac:dyDescent="0.3">
      <c r="B159" s="84"/>
      <c r="C159" s="87"/>
      <c r="D159" s="13" t="s">
        <v>182</v>
      </c>
      <c r="E159" s="14">
        <v>2</v>
      </c>
      <c r="F159" s="14">
        <f>IF(E159=1,0,IF(E159=$P$5,$Q$5,IF(E159=$P$6,$Q$6)))</f>
        <v>0.05</v>
      </c>
      <c r="G159" s="14" t="s">
        <v>182</v>
      </c>
      <c r="H159" s="15">
        <f>F159</f>
        <v>0.05</v>
      </c>
      <c r="I159" s="94"/>
    </row>
    <row r="160" spans="2:9" x14ac:dyDescent="0.25">
      <c r="B160" s="3"/>
      <c r="C160" s="3"/>
      <c r="D160" s="3"/>
      <c r="E160" s="3"/>
      <c r="F160" s="3"/>
      <c r="G160" s="3"/>
      <c r="H160" s="9"/>
      <c r="I160" s="3"/>
    </row>
    <row r="161" spans="2:9" x14ac:dyDescent="0.25">
      <c r="B161" s="3"/>
      <c r="C161" s="3"/>
      <c r="D161" s="3"/>
      <c r="E161" s="3"/>
      <c r="F161" s="3"/>
      <c r="G161" s="3"/>
      <c r="H161" s="9"/>
      <c r="I161" s="3"/>
    </row>
    <row r="162" spans="2:9" x14ac:dyDescent="0.25">
      <c r="B162" s="3"/>
      <c r="C162" s="3"/>
      <c r="D162" s="3"/>
      <c r="E162" s="3"/>
      <c r="F162" s="3"/>
      <c r="G162" s="3"/>
      <c r="H162" s="9"/>
      <c r="I162" s="3"/>
    </row>
    <row r="163" spans="2:9" x14ac:dyDescent="0.25">
      <c r="B163" s="3"/>
      <c r="C163" s="3"/>
      <c r="D163" s="3"/>
      <c r="E163" s="3"/>
      <c r="F163" s="3"/>
      <c r="G163" s="3"/>
      <c r="H163" s="9"/>
      <c r="I163" s="3"/>
    </row>
    <row r="164" spans="2:9" x14ac:dyDescent="0.25">
      <c r="B164" s="3"/>
      <c r="C164" s="3"/>
      <c r="D164" s="3"/>
      <c r="E164" s="3"/>
      <c r="F164" s="3"/>
      <c r="G164" s="3"/>
      <c r="H164" s="9"/>
      <c r="I164" s="3"/>
    </row>
    <row r="165" spans="2:9" x14ac:dyDescent="0.25">
      <c r="B165" s="3"/>
      <c r="C165" s="3"/>
      <c r="D165" s="3"/>
      <c r="E165" s="3"/>
      <c r="F165" s="3"/>
      <c r="G165" s="3"/>
      <c r="H165" s="9"/>
      <c r="I165" s="3"/>
    </row>
    <row r="166" spans="2:9" x14ac:dyDescent="0.25">
      <c r="B166" s="3"/>
      <c r="C166" s="3"/>
      <c r="D166" s="3"/>
      <c r="E166" s="3"/>
      <c r="F166" s="3"/>
      <c r="G166" s="3"/>
      <c r="H166" s="9"/>
      <c r="I166" s="3"/>
    </row>
    <row r="167" spans="2:9" x14ac:dyDescent="0.25">
      <c r="B167" s="3"/>
      <c r="C167" s="3"/>
      <c r="D167" s="3"/>
      <c r="E167" s="3"/>
      <c r="F167" s="3"/>
      <c r="G167" s="3"/>
      <c r="H167" s="9"/>
      <c r="I167" s="3"/>
    </row>
    <row r="168" spans="2:9" x14ac:dyDescent="0.25">
      <c r="B168" s="3"/>
      <c r="C168" s="3"/>
      <c r="D168" s="3"/>
      <c r="E168" s="3"/>
      <c r="F168" s="3"/>
      <c r="G168" s="3"/>
      <c r="H168" s="9"/>
      <c r="I168" s="3"/>
    </row>
    <row r="169" spans="2:9" x14ac:dyDescent="0.25">
      <c r="B169" s="3"/>
      <c r="C169" s="3"/>
      <c r="D169" s="3"/>
      <c r="E169" s="3"/>
      <c r="F169" s="3"/>
      <c r="G169" s="3"/>
      <c r="H169" s="9"/>
      <c r="I169" s="3"/>
    </row>
    <row r="170" spans="2:9" x14ac:dyDescent="0.25">
      <c r="B170" s="3"/>
      <c r="C170" s="3"/>
      <c r="D170" s="3"/>
      <c r="E170" s="3"/>
      <c r="F170" s="3"/>
      <c r="G170" s="3"/>
      <c r="H170" s="9"/>
      <c r="I170" s="3"/>
    </row>
    <row r="171" spans="2:9" x14ac:dyDescent="0.25">
      <c r="B171" s="3"/>
      <c r="C171" s="3"/>
      <c r="D171" s="3"/>
      <c r="E171" s="3"/>
      <c r="F171" s="3"/>
      <c r="G171" s="3"/>
      <c r="H171" s="9"/>
      <c r="I171" s="3"/>
    </row>
    <row r="172" spans="2:9" x14ac:dyDescent="0.25">
      <c r="B172" s="3"/>
      <c r="C172" s="3"/>
      <c r="D172" s="3"/>
      <c r="E172" s="3"/>
      <c r="F172" s="3"/>
      <c r="G172" s="3"/>
      <c r="H172" s="9"/>
      <c r="I172" s="3"/>
    </row>
    <row r="173" spans="2:9" x14ac:dyDescent="0.25">
      <c r="B173" s="3"/>
      <c r="C173" s="3"/>
      <c r="D173" s="3"/>
      <c r="E173" s="3"/>
      <c r="F173" s="3"/>
      <c r="G173" s="3"/>
      <c r="H173" s="9"/>
      <c r="I173" s="3"/>
    </row>
    <row r="174" spans="2:9" x14ac:dyDescent="0.25">
      <c r="B174" s="3"/>
      <c r="C174" s="3"/>
      <c r="D174" s="3"/>
      <c r="E174" s="3"/>
      <c r="F174" s="3"/>
      <c r="G174" s="3"/>
      <c r="H174" s="9"/>
      <c r="I174" s="3"/>
    </row>
    <row r="175" spans="2:9" x14ac:dyDescent="0.25">
      <c r="B175" s="3"/>
      <c r="C175" s="3"/>
      <c r="D175" s="3"/>
      <c r="E175" s="3"/>
      <c r="F175" s="3"/>
      <c r="G175" s="3"/>
      <c r="H175" s="9"/>
      <c r="I175" s="3"/>
    </row>
    <row r="176" spans="2:9" x14ac:dyDescent="0.25">
      <c r="B176" s="3"/>
      <c r="C176" s="3"/>
      <c r="D176" s="3"/>
      <c r="E176" s="3"/>
      <c r="F176" s="3"/>
      <c r="G176" s="3"/>
      <c r="H176" s="9"/>
      <c r="I176" s="3"/>
    </row>
    <row r="177" spans="2:9" x14ac:dyDescent="0.25">
      <c r="B177" s="3"/>
      <c r="C177" s="3"/>
      <c r="D177" s="3"/>
      <c r="E177" s="3"/>
      <c r="F177" s="3"/>
      <c r="G177" s="3"/>
      <c r="H177" s="9"/>
      <c r="I177" s="3"/>
    </row>
    <row r="178" spans="2:9" x14ac:dyDescent="0.25">
      <c r="B178" s="3"/>
      <c r="C178" s="3"/>
      <c r="D178" s="3"/>
      <c r="E178" s="3"/>
      <c r="F178" s="3"/>
      <c r="G178" s="3"/>
      <c r="H178" s="9"/>
      <c r="I178" s="3"/>
    </row>
    <row r="179" spans="2:9" x14ac:dyDescent="0.25">
      <c r="B179" s="3"/>
      <c r="C179" s="3"/>
      <c r="D179" s="3"/>
      <c r="E179" s="3"/>
      <c r="F179" s="3"/>
      <c r="G179" s="3"/>
      <c r="H179" s="9"/>
      <c r="I179" s="3"/>
    </row>
    <row r="180" spans="2:9" x14ac:dyDescent="0.25">
      <c r="B180" s="3"/>
      <c r="C180" s="3"/>
      <c r="D180" s="3"/>
      <c r="E180" s="3"/>
      <c r="F180" s="3"/>
      <c r="G180" s="3"/>
      <c r="H180" s="9"/>
      <c r="I180" s="3"/>
    </row>
    <row r="181" spans="2:9" x14ac:dyDescent="0.25">
      <c r="B181" s="3"/>
      <c r="C181" s="3"/>
      <c r="D181" s="3"/>
      <c r="E181" s="3"/>
      <c r="F181" s="3"/>
      <c r="G181" s="3"/>
      <c r="H181" s="9"/>
      <c r="I181" s="3"/>
    </row>
    <row r="182" spans="2:9" x14ac:dyDescent="0.25">
      <c r="B182" s="3"/>
      <c r="C182" s="3"/>
      <c r="D182" s="3"/>
      <c r="E182" s="3"/>
      <c r="F182" s="3"/>
      <c r="G182" s="3"/>
      <c r="H182" s="9"/>
      <c r="I182" s="3"/>
    </row>
    <row r="183" spans="2:9" x14ac:dyDescent="0.25">
      <c r="B183" s="3"/>
      <c r="C183" s="3"/>
      <c r="D183" s="3"/>
      <c r="E183" s="3"/>
      <c r="F183" s="3"/>
      <c r="G183" s="3"/>
      <c r="H183" s="9"/>
      <c r="I183" s="3"/>
    </row>
    <row r="184" spans="2:9" x14ac:dyDescent="0.25">
      <c r="B184" s="3"/>
      <c r="C184" s="3"/>
      <c r="D184" s="3"/>
      <c r="E184" s="3"/>
      <c r="F184" s="3"/>
      <c r="G184" s="3"/>
      <c r="H184" s="9"/>
      <c r="I184" s="3"/>
    </row>
    <row r="185" spans="2:9" x14ac:dyDescent="0.25">
      <c r="B185" s="3"/>
      <c r="C185" s="3"/>
      <c r="D185" s="3"/>
      <c r="E185" s="3"/>
      <c r="F185" s="3"/>
      <c r="G185" s="3"/>
      <c r="H185" s="9"/>
      <c r="I185" s="3"/>
    </row>
    <row r="186" spans="2:9" x14ac:dyDescent="0.25">
      <c r="B186" s="3"/>
      <c r="C186" s="3"/>
      <c r="D186" s="3"/>
      <c r="E186" s="3"/>
      <c r="F186" s="3"/>
      <c r="G186" s="3"/>
      <c r="H186" s="9"/>
      <c r="I186" s="3"/>
    </row>
    <row r="187" spans="2:9" x14ac:dyDescent="0.25">
      <c r="B187" s="3"/>
      <c r="C187" s="3"/>
      <c r="D187" s="3"/>
      <c r="E187" s="3"/>
      <c r="F187" s="3"/>
      <c r="G187" s="3"/>
      <c r="H187" s="9"/>
      <c r="I187" s="3"/>
    </row>
    <row r="188" spans="2:9" x14ac:dyDescent="0.25">
      <c r="B188" s="3"/>
      <c r="C188" s="3"/>
      <c r="D188" s="3"/>
      <c r="E188" s="3"/>
      <c r="F188" s="3"/>
      <c r="G188" s="3"/>
      <c r="H188" s="9"/>
      <c r="I188" s="3"/>
    </row>
    <row r="189" spans="2:9" x14ac:dyDescent="0.25">
      <c r="B189" s="3"/>
      <c r="C189" s="3"/>
      <c r="D189" s="3"/>
      <c r="E189" s="3"/>
      <c r="F189" s="3"/>
      <c r="G189" s="3"/>
      <c r="H189" s="9"/>
      <c r="I189" s="3"/>
    </row>
    <row r="190" spans="2:9" x14ac:dyDescent="0.25">
      <c r="B190" s="3"/>
      <c r="C190" s="3"/>
      <c r="D190" s="3"/>
      <c r="E190" s="3"/>
      <c r="F190" s="3"/>
      <c r="G190" s="3"/>
      <c r="H190" s="9"/>
      <c r="I190" s="3"/>
    </row>
    <row r="191" spans="2:9" x14ac:dyDescent="0.25">
      <c r="B191" s="3"/>
      <c r="C191" s="3"/>
      <c r="D191" s="3"/>
      <c r="E191" s="3"/>
      <c r="F191" s="3"/>
      <c r="G191" s="3"/>
      <c r="H191" s="9"/>
      <c r="I191" s="3"/>
    </row>
    <row r="192" spans="2:9" x14ac:dyDescent="0.25">
      <c r="B192" s="3"/>
      <c r="C192" s="3"/>
      <c r="D192" s="3"/>
      <c r="E192" s="3"/>
      <c r="F192" s="3"/>
      <c r="G192" s="3"/>
      <c r="H192" s="9"/>
      <c r="I192" s="3"/>
    </row>
    <row r="193" spans="2:9" x14ac:dyDescent="0.25">
      <c r="B193" s="3"/>
      <c r="C193" s="3"/>
      <c r="D193" s="3"/>
      <c r="E193" s="3"/>
      <c r="F193" s="3"/>
      <c r="G193" s="3"/>
      <c r="H193" s="9"/>
      <c r="I193" s="3"/>
    </row>
    <row r="194" spans="2:9" x14ac:dyDescent="0.25">
      <c r="B194" s="3"/>
      <c r="C194" s="3"/>
      <c r="D194" s="3"/>
      <c r="E194" s="3"/>
      <c r="F194" s="3"/>
      <c r="G194" s="3"/>
      <c r="H194" s="9"/>
      <c r="I194" s="3"/>
    </row>
    <row r="195" spans="2:9" x14ac:dyDescent="0.25">
      <c r="B195" s="3"/>
      <c r="C195" s="3"/>
      <c r="D195" s="3"/>
      <c r="E195" s="3"/>
      <c r="F195" s="3"/>
      <c r="G195" s="3"/>
      <c r="H195" s="9"/>
      <c r="I195" s="3"/>
    </row>
    <row r="196" spans="2:9" x14ac:dyDescent="0.25">
      <c r="B196" s="3"/>
      <c r="C196" s="3"/>
      <c r="D196" s="3"/>
      <c r="E196" s="3"/>
      <c r="F196" s="3"/>
      <c r="G196" s="3"/>
      <c r="H196" s="9"/>
      <c r="I196" s="3"/>
    </row>
    <row r="197" spans="2:9" x14ac:dyDescent="0.25">
      <c r="B197" s="3"/>
      <c r="C197" s="3"/>
      <c r="D197" s="3"/>
      <c r="E197" s="3"/>
      <c r="F197" s="3"/>
      <c r="G197" s="3"/>
      <c r="H197" s="9"/>
      <c r="I197" s="3"/>
    </row>
    <row r="198" spans="2:9" x14ac:dyDescent="0.25">
      <c r="B198" s="3"/>
      <c r="C198" s="3"/>
      <c r="D198" s="3"/>
      <c r="E198" s="3"/>
      <c r="F198" s="3"/>
      <c r="G198" s="3"/>
      <c r="H198" s="9"/>
      <c r="I198" s="3"/>
    </row>
    <row r="199" spans="2:9" x14ac:dyDescent="0.25">
      <c r="B199" s="3"/>
      <c r="C199" s="3"/>
      <c r="D199" s="3"/>
      <c r="E199" s="3"/>
      <c r="F199" s="3"/>
      <c r="G199" s="3"/>
      <c r="H199" s="9"/>
      <c r="I199" s="3"/>
    </row>
    <row r="200" spans="2:9" x14ac:dyDescent="0.25">
      <c r="B200" s="3"/>
      <c r="C200" s="3"/>
      <c r="D200" s="3"/>
      <c r="E200" s="3"/>
      <c r="F200" s="3"/>
      <c r="G200" s="3"/>
      <c r="H200" s="9"/>
      <c r="I200" s="3"/>
    </row>
    <row r="201" spans="2:9" x14ac:dyDescent="0.25">
      <c r="B201" s="3"/>
      <c r="C201" s="3"/>
      <c r="D201" s="3"/>
      <c r="E201" s="3"/>
      <c r="F201" s="3"/>
      <c r="G201" s="3"/>
      <c r="H201" s="9"/>
      <c r="I201" s="3"/>
    </row>
    <row r="202" spans="2:9" x14ac:dyDescent="0.25">
      <c r="B202" s="3"/>
      <c r="C202" s="3"/>
      <c r="D202" s="3"/>
      <c r="E202" s="3"/>
      <c r="F202" s="3"/>
      <c r="G202" s="3"/>
      <c r="H202" s="9"/>
      <c r="I202" s="3"/>
    </row>
    <row r="203" spans="2:9" x14ac:dyDescent="0.25">
      <c r="B203" s="3"/>
      <c r="C203" s="3"/>
      <c r="D203" s="3"/>
      <c r="E203" s="3"/>
      <c r="F203" s="3"/>
      <c r="G203" s="3"/>
      <c r="H203" s="9"/>
      <c r="I203" s="3"/>
    </row>
    <row r="204" spans="2:9" x14ac:dyDescent="0.25">
      <c r="B204" s="3"/>
      <c r="C204" s="3"/>
      <c r="D204" s="3"/>
      <c r="E204" s="3"/>
      <c r="F204" s="3"/>
      <c r="G204" s="3"/>
      <c r="H204" s="9"/>
      <c r="I204" s="3"/>
    </row>
    <row r="205" spans="2:9" x14ac:dyDescent="0.25">
      <c r="B205" s="3"/>
      <c r="C205" s="3"/>
      <c r="D205" s="3"/>
      <c r="E205" s="3"/>
      <c r="F205" s="3"/>
      <c r="G205" s="3"/>
      <c r="H205" s="9"/>
      <c r="I205" s="3"/>
    </row>
    <row r="206" spans="2:9" x14ac:dyDescent="0.25">
      <c r="B206" s="3"/>
      <c r="C206" s="3"/>
      <c r="D206" s="3"/>
      <c r="E206" s="3"/>
      <c r="F206" s="3"/>
      <c r="G206" s="3"/>
      <c r="H206" s="9"/>
      <c r="I206" s="3"/>
    </row>
    <row r="207" spans="2:9" x14ac:dyDescent="0.25">
      <c r="B207" s="3"/>
      <c r="C207" s="3"/>
      <c r="D207" s="3"/>
      <c r="E207" s="3"/>
      <c r="F207" s="3"/>
      <c r="G207" s="3"/>
      <c r="H207" s="9"/>
      <c r="I207" s="3"/>
    </row>
    <row r="208" spans="2:9" x14ac:dyDescent="0.25">
      <c r="B208" s="3"/>
      <c r="C208" s="3"/>
      <c r="D208" s="3"/>
      <c r="E208" s="3"/>
      <c r="F208" s="3"/>
      <c r="G208" s="3"/>
      <c r="H208" s="9"/>
      <c r="I208" s="3"/>
    </row>
    <row r="209" spans="2:9" x14ac:dyDescent="0.25">
      <c r="B209" s="3"/>
      <c r="C209" s="3"/>
      <c r="D209" s="3"/>
      <c r="E209" s="3"/>
      <c r="F209" s="3"/>
      <c r="G209" s="3"/>
      <c r="H209" s="9"/>
      <c r="I209" s="3"/>
    </row>
    <row r="210" spans="2:9" x14ac:dyDescent="0.25">
      <c r="B210" s="3"/>
      <c r="C210" s="3"/>
      <c r="D210" s="3"/>
      <c r="E210" s="3"/>
      <c r="F210" s="3"/>
      <c r="G210" s="3"/>
      <c r="H210" s="9"/>
      <c r="I210" s="3"/>
    </row>
    <row r="211" spans="2:9" x14ac:dyDescent="0.25">
      <c r="B211" s="3"/>
      <c r="C211" s="3"/>
      <c r="D211" s="3"/>
      <c r="E211" s="3"/>
      <c r="F211" s="3"/>
      <c r="G211" s="3"/>
      <c r="H211" s="9"/>
      <c r="I211" s="3"/>
    </row>
    <row r="212" spans="2:9" x14ac:dyDescent="0.25">
      <c r="B212" s="3"/>
      <c r="C212" s="3"/>
      <c r="D212" s="3"/>
      <c r="E212" s="3"/>
      <c r="F212" s="3"/>
      <c r="G212" s="3"/>
      <c r="H212" s="9"/>
      <c r="I212" s="3"/>
    </row>
    <row r="213" spans="2:9" x14ac:dyDescent="0.25">
      <c r="B213" s="3"/>
      <c r="C213" s="3"/>
      <c r="D213" s="3"/>
      <c r="E213" s="3"/>
      <c r="F213" s="3"/>
      <c r="G213" s="3"/>
      <c r="H213" s="9"/>
      <c r="I213" s="3"/>
    </row>
    <row r="214" spans="2:9" x14ac:dyDescent="0.25">
      <c r="B214" s="3"/>
      <c r="C214" s="3"/>
      <c r="D214" s="3"/>
      <c r="E214" s="3"/>
      <c r="F214" s="3"/>
      <c r="G214" s="3"/>
      <c r="H214" s="9"/>
      <c r="I214" s="3"/>
    </row>
    <row r="215" spans="2:9" x14ac:dyDescent="0.25">
      <c r="B215" s="3"/>
      <c r="C215" s="3"/>
      <c r="D215" s="3"/>
      <c r="E215" s="3"/>
      <c r="F215" s="3"/>
      <c r="G215" s="3"/>
      <c r="H215" s="9"/>
      <c r="I215" s="3"/>
    </row>
    <row r="216" spans="2:9" x14ac:dyDescent="0.25">
      <c r="B216" s="3"/>
      <c r="C216" s="3"/>
      <c r="D216" s="3"/>
      <c r="E216" s="3"/>
      <c r="F216" s="3"/>
      <c r="G216" s="3"/>
      <c r="H216" s="9"/>
      <c r="I216" s="3"/>
    </row>
    <row r="217" spans="2:9" x14ac:dyDescent="0.25">
      <c r="B217" s="3"/>
      <c r="C217" s="3"/>
      <c r="D217" s="3"/>
      <c r="E217" s="3"/>
      <c r="F217" s="3"/>
      <c r="G217" s="3"/>
      <c r="H217" s="9"/>
      <c r="I217" s="3"/>
    </row>
    <row r="218" spans="2:9" x14ac:dyDescent="0.25">
      <c r="B218" s="3"/>
      <c r="C218" s="3"/>
      <c r="D218" s="3"/>
      <c r="E218" s="3"/>
      <c r="F218" s="3"/>
      <c r="G218" s="3"/>
      <c r="H218" s="9"/>
      <c r="I218" s="3"/>
    </row>
    <row r="219" spans="2:9" x14ac:dyDescent="0.25">
      <c r="B219" s="3"/>
      <c r="C219" s="3"/>
      <c r="D219" s="3"/>
      <c r="E219" s="3"/>
      <c r="F219" s="3"/>
      <c r="G219" s="3"/>
      <c r="H219" s="9"/>
      <c r="I219" s="3"/>
    </row>
    <row r="220" spans="2:9" x14ac:dyDescent="0.25">
      <c r="B220" s="3"/>
      <c r="C220" s="3"/>
      <c r="D220" s="3"/>
      <c r="E220" s="3"/>
      <c r="F220" s="3"/>
      <c r="G220" s="3"/>
      <c r="H220" s="9"/>
      <c r="I220" s="3"/>
    </row>
    <row r="221" spans="2:9" x14ac:dyDescent="0.25">
      <c r="B221" s="3"/>
      <c r="C221" s="3"/>
      <c r="D221" s="3"/>
      <c r="E221" s="3"/>
      <c r="F221" s="3"/>
      <c r="G221" s="3"/>
      <c r="H221" s="9"/>
      <c r="I221" s="3"/>
    </row>
    <row r="222" spans="2:9" x14ac:dyDescent="0.25">
      <c r="B222" s="3"/>
      <c r="C222" s="3"/>
      <c r="D222" s="3"/>
      <c r="E222" s="3"/>
      <c r="F222" s="3"/>
      <c r="G222" s="3"/>
      <c r="H222" s="9"/>
      <c r="I222" s="3"/>
    </row>
    <row r="223" spans="2:9" x14ac:dyDescent="0.25">
      <c r="B223" s="3"/>
      <c r="C223" s="3"/>
      <c r="D223" s="3"/>
      <c r="E223" s="3"/>
      <c r="F223" s="3"/>
      <c r="G223" s="3"/>
      <c r="H223" s="9"/>
      <c r="I223" s="3"/>
    </row>
    <row r="224" spans="2:9" x14ac:dyDescent="0.25">
      <c r="B224" s="3"/>
      <c r="C224" s="3"/>
      <c r="D224" s="3"/>
      <c r="E224" s="3"/>
      <c r="F224" s="3"/>
      <c r="G224" s="3"/>
      <c r="H224" s="9"/>
      <c r="I224" s="3"/>
    </row>
    <row r="225" spans="2:9" x14ac:dyDescent="0.25">
      <c r="B225" s="3"/>
      <c r="C225" s="3"/>
      <c r="D225" s="3"/>
      <c r="E225" s="3"/>
      <c r="F225" s="3"/>
      <c r="G225" s="3"/>
      <c r="H225" s="9"/>
      <c r="I225" s="3"/>
    </row>
    <row r="226" spans="2:9" x14ac:dyDescent="0.25">
      <c r="B226" s="3"/>
      <c r="C226" s="3"/>
      <c r="D226" s="3"/>
      <c r="E226" s="3"/>
      <c r="F226" s="3"/>
      <c r="G226" s="3"/>
      <c r="H226" s="9"/>
      <c r="I226" s="3"/>
    </row>
    <row r="227" spans="2:9" x14ac:dyDescent="0.25">
      <c r="B227" s="3"/>
      <c r="C227" s="3"/>
      <c r="D227" s="3"/>
      <c r="E227" s="3"/>
      <c r="F227" s="3"/>
      <c r="G227" s="3"/>
      <c r="H227" s="9"/>
      <c r="I227" s="3"/>
    </row>
    <row r="228" spans="2:9" x14ac:dyDescent="0.25">
      <c r="B228" s="3"/>
      <c r="C228" s="3"/>
      <c r="D228" s="3"/>
      <c r="E228" s="3"/>
      <c r="F228" s="3"/>
      <c r="G228" s="3"/>
      <c r="H228" s="9"/>
      <c r="I228" s="3"/>
    </row>
    <row r="229" spans="2:9" x14ac:dyDescent="0.25">
      <c r="B229" s="3"/>
      <c r="C229" s="3"/>
      <c r="D229" s="3"/>
      <c r="E229" s="3"/>
      <c r="F229" s="3"/>
      <c r="G229" s="3"/>
      <c r="H229" s="9"/>
      <c r="I229" s="3"/>
    </row>
    <row r="230" spans="2:9" x14ac:dyDescent="0.25">
      <c r="B230" s="3"/>
      <c r="C230" s="3"/>
      <c r="D230" s="3"/>
      <c r="E230" s="3"/>
      <c r="F230" s="3"/>
      <c r="G230" s="3"/>
      <c r="H230" s="9"/>
      <c r="I230" s="3"/>
    </row>
    <row r="231" spans="2:9" x14ac:dyDescent="0.25">
      <c r="B231" s="3"/>
      <c r="C231" s="3"/>
      <c r="D231" s="3"/>
      <c r="E231" s="3"/>
      <c r="F231" s="3"/>
      <c r="G231" s="3"/>
      <c r="H231" s="9"/>
      <c r="I231" s="3"/>
    </row>
    <row r="232" spans="2:9" x14ac:dyDescent="0.25">
      <c r="B232" s="3"/>
      <c r="C232" s="3"/>
      <c r="D232" s="3"/>
      <c r="E232" s="3"/>
      <c r="F232" s="3"/>
      <c r="G232" s="3"/>
      <c r="H232" s="9"/>
      <c r="I232" s="3"/>
    </row>
    <row r="233" spans="2:9" x14ac:dyDescent="0.25">
      <c r="B233" s="3"/>
      <c r="C233" s="3"/>
      <c r="D233" s="3"/>
      <c r="E233" s="3"/>
      <c r="F233" s="3"/>
      <c r="G233" s="3"/>
      <c r="H233" s="9"/>
      <c r="I233" s="3"/>
    </row>
    <row r="234" spans="2:9" x14ac:dyDescent="0.25">
      <c r="B234" s="3"/>
      <c r="C234" s="3"/>
      <c r="D234" s="3"/>
      <c r="E234" s="3"/>
      <c r="F234" s="3"/>
      <c r="G234" s="3"/>
      <c r="H234" s="9"/>
      <c r="I234" s="3"/>
    </row>
    <row r="235" spans="2:9" x14ac:dyDescent="0.25">
      <c r="B235" s="3"/>
      <c r="C235" s="3"/>
      <c r="D235" s="3"/>
      <c r="E235" s="3"/>
      <c r="F235" s="3"/>
      <c r="G235" s="3"/>
      <c r="H235" s="9"/>
      <c r="I235" s="3"/>
    </row>
    <row r="236" spans="2:9" x14ac:dyDescent="0.25">
      <c r="B236" s="3"/>
      <c r="C236" s="3"/>
      <c r="D236" s="3"/>
      <c r="E236" s="3"/>
      <c r="F236" s="3"/>
      <c r="G236" s="3"/>
      <c r="H236" s="9"/>
      <c r="I236" s="3"/>
    </row>
    <row r="237" spans="2:9" x14ac:dyDescent="0.25">
      <c r="B237" s="3"/>
      <c r="C237" s="3"/>
      <c r="D237" s="3"/>
      <c r="E237" s="3"/>
      <c r="F237" s="3"/>
      <c r="G237" s="3"/>
      <c r="H237" s="9"/>
      <c r="I237" s="3"/>
    </row>
    <row r="238" spans="2:9" x14ac:dyDescent="0.25">
      <c r="B238" s="3"/>
      <c r="C238" s="3"/>
      <c r="D238" s="3"/>
      <c r="E238" s="3"/>
      <c r="F238" s="3"/>
      <c r="G238" s="3"/>
      <c r="H238" s="9"/>
      <c r="I238" s="3"/>
    </row>
    <row r="239" spans="2:9" x14ac:dyDescent="0.25">
      <c r="B239" s="3"/>
      <c r="C239" s="3"/>
      <c r="D239" s="3"/>
      <c r="E239" s="3"/>
      <c r="F239" s="3"/>
      <c r="G239" s="3"/>
      <c r="H239" s="9"/>
      <c r="I239" s="3"/>
    </row>
    <row r="240" spans="2:9" x14ac:dyDescent="0.25">
      <c r="B240" s="3"/>
      <c r="C240" s="3"/>
      <c r="D240" s="3"/>
      <c r="E240" s="3"/>
      <c r="F240" s="3"/>
      <c r="G240" s="3"/>
      <c r="H240" s="9"/>
      <c r="I240" s="3"/>
    </row>
    <row r="241" spans="2:9" x14ac:dyDescent="0.25">
      <c r="B241" s="3"/>
      <c r="C241" s="3"/>
      <c r="D241" s="3"/>
      <c r="E241" s="3"/>
      <c r="F241" s="3"/>
      <c r="G241" s="3"/>
      <c r="H241" s="9"/>
      <c r="I241" s="3"/>
    </row>
    <row r="242" spans="2:9" x14ac:dyDescent="0.25">
      <c r="B242" s="3"/>
      <c r="C242" s="3"/>
      <c r="D242" s="3"/>
      <c r="E242" s="3"/>
      <c r="F242" s="3"/>
      <c r="G242" s="3"/>
      <c r="H242" s="9"/>
      <c r="I242" s="3"/>
    </row>
    <row r="243" spans="2:9" x14ac:dyDescent="0.25">
      <c r="B243" s="3"/>
      <c r="C243" s="3"/>
      <c r="D243" s="3"/>
      <c r="E243" s="3"/>
      <c r="F243" s="3"/>
      <c r="G243" s="3"/>
      <c r="H243" s="9"/>
      <c r="I243" s="3"/>
    </row>
    <row r="244" spans="2:9" x14ac:dyDescent="0.25">
      <c r="B244" s="3"/>
      <c r="C244" s="3"/>
      <c r="D244" s="3"/>
      <c r="E244" s="3"/>
      <c r="F244" s="3"/>
      <c r="G244" s="3"/>
      <c r="H244" s="9"/>
      <c r="I244" s="3"/>
    </row>
    <row r="245" spans="2:9" x14ac:dyDescent="0.25">
      <c r="B245" s="3"/>
      <c r="C245" s="3"/>
      <c r="D245" s="3"/>
      <c r="E245" s="3"/>
      <c r="F245" s="3"/>
      <c r="G245" s="3"/>
      <c r="H245" s="9"/>
      <c r="I245" s="3"/>
    </row>
    <row r="246" spans="2:9" x14ac:dyDescent="0.25">
      <c r="B246" s="3"/>
      <c r="C246" s="3"/>
      <c r="D246" s="3"/>
      <c r="E246" s="3"/>
      <c r="F246" s="3"/>
      <c r="G246" s="3"/>
      <c r="H246" s="9"/>
      <c r="I246" s="3"/>
    </row>
    <row r="247" spans="2:9" x14ac:dyDescent="0.25">
      <c r="B247" s="3"/>
      <c r="C247" s="3"/>
      <c r="D247" s="3"/>
      <c r="E247" s="3"/>
      <c r="F247" s="3"/>
      <c r="G247" s="3"/>
      <c r="H247" s="9"/>
      <c r="I247" s="3"/>
    </row>
    <row r="248" spans="2:9" x14ac:dyDescent="0.25">
      <c r="B248" s="3"/>
      <c r="C248" s="3"/>
      <c r="D248" s="3"/>
      <c r="E248" s="3"/>
      <c r="F248" s="3"/>
      <c r="G248" s="3"/>
      <c r="H248" s="9"/>
      <c r="I248" s="3"/>
    </row>
    <row r="249" spans="2:9" x14ac:dyDescent="0.25">
      <c r="B249" s="3"/>
      <c r="C249" s="3"/>
      <c r="D249" s="3"/>
      <c r="E249" s="3"/>
      <c r="F249" s="3"/>
      <c r="G249" s="3"/>
      <c r="H249" s="9"/>
      <c r="I249" s="3"/>
    </row>
    <row r="250" spans="2:9" x14ac:dyDescent="0.25">
      <c r="B250" s="3"/>
      <c r="C250" s="3"/>
      <c r="D250" s="3"/>
      <c r="E250" s="3"/>
      <c r="F250" s="3"/>
      <c r="G250" s="3"/>
      <c r="H250" s="9"/>
      <c r="I250" s="3"/>
    </row>
    <row r="251" spans="2:9" x14ac:dyDescent="0.25">
      <c r="B251" s="3"/>
      <c r="C251" s="3"/>
      <c r="D251" s="3"/>
      <c r="E251" s="3"/>
      <c r="F251" s="3"/>
      <c r="G251" s="3"/>
      <c r="H251" s="9"/>
      <c r="I251" s="3"/>
    </row>
    <row r="252" spans="2:9" x14ac:dyDescent="0.25">
      <c r="B252" s="3"/>
      <c r="C252" s="3"/>
      <c r="D252" s="3"/>
      <c r="E252" s="3"/>
      <c r="F252" s="3"/>
      <c r="G252" s="3"/>
      <c r="H252" s="9"/>
      <c r="I252" s="3"/>
    </row>
    <row r="253" spans="2:9" x14ac:dyDescent="0.25">
      <c r="B253" s="3"/>
      <c r="C253" s="3"/>
      <c r="D253" s="3"/>
      <c r="E253" s="3"/>
      <c r="F253" s="3"/>
      <c r="G253" s="3"/>
      <c r="H253" s="9"/>
      <c r="I253" s="3"/>
    </row>
    <row r="254" spans="2:9" x14ac:dyDescent="0.25">
      <c r="B254" s="3"/>
      <c r="C254" s="3"/>
      <c r="D254" s="3"/>
      <c r="E254" s="3"/>
      <c r="F254" s="3"/>
      <c r="G254" s="3"/>
      <c r="H254" s="9"/>
      <c r="I254" s="3"/>
    </row>
    <row r="255" spans="2:9" x14ac:dyDescent="0.25">
      <c r="B255" s="3"/>
      <c r="C255" s="3"/>
      <c r="D255" s="3"/>
      <c r="E255" s="3"/>
      <c r="F255" s="3"/>
      <c r="G255" s="3"/>
      <c r="H255" s="9"/>
      <c r="I255" s="3"/>
    </row>
    <row r="256" spans="2:9" x14ac:dyDescent="0.25">
      <c r="B256" s="3"/>
      <c r="C256" s="3"/>
      <c r="D256" s="3"/>
      <c r="E256" s="3"/>
      <c r="F256" s="3"/>
      <c r="G256" s="3"/>
      <c r="H256" s="9"/>
      <c r="I256" s="3"/>
    </row>
    <row r="257" spans="2:9" x14ac:dyDescent="0.25">
      <c r="B257" s="3"/>
      <c r="C257" s="3"/>
      <c r="D257" s="3"/>
      <c r="E257" s="3"/>
      <c r="F257" s="3"/>
      <c r="G257" s="3"/>
      <c r="H257" s="9"/>
      <c r="I257" s="3"/>
    </row>
    <row r="258" spans="2:9" x14ac:dyDescent="0.25">
      <c r="B258" s="3"/>
      <c r="C258" s="3"/>
      <c r="D258" s="3"/>
      <c r="E258" s="3"/>
      <c r="F258" s="3"/>
      <c r="G258" s="3"/>
      <c r="H258" s="9"/>
      <c r="I258" s="3"/>
    </row>
    <row r="259" spans="2:9" x14ac:dyDescent="0.25">
      <c r="B259" s="3"/>
      <c r="C259" s="3"/>
      <c r="D259" s="3"/>
      <c r="E259" s="3"/>
      <c r="F259" s="3"/>
      <c r="G259" s="3"/>
      <c r="H259" s="9"/>
      <c r="I259" s="3"/>
    </row>
    <row r="260" spans="2:9" x14ac:dyDescent="0.25">
      <c r="B260" s="3"/>
      <c r="C260" s="3"/>
      <c r="D260" s="3"/>
      <c r="E260" s="3"/>
      <c r="F260" s="3"/>
      <c r="G260" s="3"/>
      <c r="H260" s="9"/>
      <c r="I260" s="3"/>
    </row>
    <row r="261" spans="2:9" x14ac:dyDescent="0.25">
      <c r="B261" s="3"/>
      <c r="C261" s="3"/>
      <c r="D261" s="3"/>
      <c r="E261" s="3"/>
      <c r="F261" s="3"/>
      <c r="G261" s="3"/>
      <c r="H261" s="9"/>
      <c r="I261" s="3"/>
    </row>
    <row r="262" spans="2:9" x14ac:dyDescent="0.25">
      <c r="B262" s="3"/>
      <c r="C262" s="3"/>
      <c r="D262" s="3"/>
      <c r="E262" s="3"/>
      <c r="F262" s="3"/>
      <c r="G262" s="3"/>
      <c r="H262" s="9"/>
      <c r="I262" s="3"/>
    </row>
    <row r="263" spans="2:9" x14ac:dyDescent="0.25">
      <c r="B263" s="3"/>
      <c r="C263" s="3"/>
      <c r="D263" s="3"/>
      <c r="E263" s="3"/>
      <c r="F263" s="3"/>
      <c r="G263" s="3"/>
      <c r="H263" s="9"/>
      <c r="I263" s="3"/>
    </row>
    <row r="264" spans="2:9" x14ac:dyDescent="0.25">
      <c r="B264" s="3"/>
      <c r="C264" s="3"/>
      <c r="D264" s="3"/>
      <c r="E264" s="3"/>
      <c r="F264" s="3"/>
      <c r="G264" s="3"/>
      <c r="H264" s="9"/>
      <c r="I264" s="3"/>
    </row>
    <row r="265" spans="2:9" x14ac:dyDescent="0.25">
      <c r="B265" s="3"/>
      <c r="C265" s="3"/>
      <c r="D265" s="3"/>
      <c r="E265" s="3"/>
      <c r="F265" s="3"/>
      <c r="G265" s="3"/>
      <c r="H265" s="9"/>
      <c r="I265" s="3"/>
    </row>
    <row r="266" spans="2:9" x14ac:dyDescent="0.25">
      <c r="B266" s="3"/>
      <c r="C266" s="3"/>
      <c r="D266" s="3"/>
      <c r="E266" s="3"/>
      <c r="F266" s="3"/>
      <c r="G266" s="3"/>
      <c r="H266" s="9"/>
      <c r="I266" s="3"/>
    </row>
    <row r="267" spans="2:9" x14ac:dyDescent="0.25">
      <c r="B267" s="3"/>
      <c r="C267" s="3"/>
      <c r="D267" s="3"/>
      <c r="E267" s="3"/>
      <c r="F267" s="3"/>
      <c r="G267" s="3"/>
      <c r="H267" s="9"/>
      <c r="I267" s="3"/>
    </row>
    <row r="268" spans="2:9" x14ac:dyDescent="0.25">
      <c r="B268" s="3"/>
      <c r="C268" s="3"/>
      <c r="D268" s="3"/>
      <c r="E268" s="3"/>
      <c r="F268" s="3"/>
      <c r="G268" s="3"/>
      <c r="H268" s="9"/>
      <c r="I268" s="3"/>
    </row>
    <row r="269" spans="2:9" x14ac:dyDescent="0.25">
      <c r="B269" s="3"/>
      <c r="C269" s="3"/>
      <c r="D269" s="3"/>
      <c r="E269" s="3"/>
      <c r="F269" s="3"/>
      <c r="G269" s="3"/>
      <c r="H269" s="9"/>
      <c r="I269" s="3"/>
    </row>
    <row r="270" spans="2:9" x14ac:dyDescent="0.25">
      <c r="B270" s="3"/>
      <c r="C270" s="3"/>
      <c r="D270" s="3"/>
      <c r="E270" s="3"/>
      <c r="F270" s="3"/>
      <c r="G270" s="3"/>
      <c r="H270" s="9"/>
      <c r="I270" s="3"/>
    </row>
    <row r="271" spans="2:9" x14ac:dyDescent="0.25">
      <c r="B271" s="3"/>
      <c r="C271" s="3"/>
      <c r="D271" s="3"/>
      <c r="E271" s="3"/>
      <c r="F271" s="3"/>
      <c r="G271" s="3"/>
      <c r="H271" s="9"/>
      <c r="I271" s="3"/>
    </row>
    <row r="272" spans="2:9" x14ac:dyDescent="0.25">
      <c r="B272" s="3"/>
      <c r="C272" s="3"/>
      <c r="D272" s="3"/>
      <c r="E272" s="3"/>
      <c r="F272" s="3"/>
      <c r="G272" s="3"/>
      <c r="H272" s="9"/>
      <c r="I272" s="3"/>
    </row>
    <row r="273" spans="2:9" x14ac:dyDescent="0.25">
      <c r="B273" s="3"/>
      <c r="C273" s="3"/>
      <c r="D273" s="3"/>
      <c r="E273" s="3"/>
      <c r="F273" s="3"/>
      <c r="G273" s="3"/>
      <c r="H273" s="9"/>
      <c r="I273" s="3"/>
    </row>
    <row r="274" spans="2:9" x14ac:dyDescent="0.25">
      <c r="B274" s="3"/>
      <c r="C274" s="3"/>
      <c r="D274" s="3"/>
      <c r="E274" s="3"/>
      <c r="F274" s="3"/>
      <c r="G274" s="3"/>
      <c r="H274" s="9"/>
      <c r="I274" s="3"/>
    </row>
    <row r="275" spans="2:9" x14ac:dyDescent="0.25">
      <c r="B275" s="3"/>
      <c r="C275" s="3"/>
      <c r="D275" s="3"/>
      <c r="E275" s="3"/>
      <c r="F275" s="3"/>
      <c r="G275" s="3"/>
      <c r="H275" s="9"/>
      <c r="I275" s="3"/>
    </row>
    <row r="276" spans="2:9" x14ac:dyDescent="0.25">
      <c r="B276" s="3"/>
      <c r="C276" s="3"/>
      <c r="D276" s="3"/>
      <c r="E276" s="3"/>
      <c r="F276" s="3"/>
      <c r="G276" s="3"/>
      <c r="H276" s="9"/>
      <c r="I276" s="3"/>
    </row>
    <row r="277" spans="2:9" x14ac:dyDescent="0.25">
      <c r="B277" s="3"/>
      <c r="C277" s="3"/>
      <c r="D277" s="3"/>
      <c r="E277" s="3"/>
      <c r="F277" s="3"/>
      <c r="G277" s="3"/>
      <c r="H277" s="9"/>
      <c r="I277" s="3"/>
    </row>
    <row r="278" spans="2:9" x14ac:dyDescent="0.25">
      <c r="B278" s="3"/>
      <c r="C278" s="3"/>
      <c r="D278" s="3"/>
      <c r="E278" s="3"/>
      <c r="F278" s="3"/>
      <c r="G278" s="3"/>
      <c r="H278" s="9"/>
      <c r="I278" s="3"/>
    </row>
    <row r="279" spans="2:9" x14ac:dyDescent="0.25">
      <c r="B279" s="3"/>
      <c r="C279" s="3"/>
      <c r="D279" s="3"/>
      <c r="E279" s="3"/>
      <c r="F279" s="3"/>
      <c r="G279" s="3"/>
      <c r="H279" s="9"/>
      <c r="I279" s="3"/>
    </row>
    <row r="280" spans="2:9" x14ac:dyDescent="0.25">
      <c r="B280" s="3"/>
      <c r="C280" s="3"/>
      <c r="D280" s="3"/>
      <c r="E280" s="3"/>
      <c r="F280" s="3"/>
      <c r="G280" s="3"/>
      <c r="H280" s="9"/>
      <c r="I280" s="3"/>
    </row>
    <row r="281" spans="2:9" x14ac:dyDescent="0.25">
      <c r="B281" s="3"/>
      <c r="C281" s="3"/>
      <c r="D281" s="3"/>
      <c r="E281" s="3"/>
      <c r="F281" s="3"/>
      <c r="G281" s="3"/>
      <c r="H281" s="9"/>
      <c r="I281" s="3"/>
    </row>
    <row r="282" spans="2:9" x14ac:dyDescent="0.25">
      <c r="B282" s="3"/>
      <c r="C282" s="3"/>
      <c r="D282" s="3"/>
      <c r="E282" s="3"/>
      <c r="F282" s="3"/>
      <c r="G282" s="3"/>
      <c r="H282" s="9"/>
      <c r="I282" s="3"/>
    </row>
    <row r="283" spans="2:9" x14ac:dyDescent="0.25">
      <c r="B283" s="3"/>
      <c r="C283" s="3"/>
      <c r="D283" s="3"/>
      <c r="E283" s="3"/>
      <c r="F283" s="3"/>
      <c r="G283" s="3"/>
      <c r="H283" s="9"/>
      <c r="I283" s="3"/>
    </row>
    <row r="284" spans="2:9" x14ac:dyDescent="0.25">
      <c r="B284" s="3"/>
      <c r="C284" s="3"/>
      <c r="D284" s="3"/>
      <c r="E284" s="3"/>
      <c r="F284" s="3"/>
      <c r="G284" s="3"/>
      <c r="H284" s="9"/>
      <c r="I284" s="3"/>
    </row>
    <row r="285" spans="2:9" x14ac:dyDescent="0.25">
      <c r="B285" s="3"/>
      <c r="C285" s="3"/>
      <c r="D285" s="3"/>
      <c r="E285" s="3"/>
      <c r="F285" s="3"/>
      <c r="G285" s="3"/>
      <c r="H285" s="9"/>
      <c r="I285" s="3"/>
    </row>
    <row r="286" spans="2:9" x14ac:dyDescent="0.25">
      <c r="B286" s="3"/>
      <c r="C286" s="3"/>
      <c r="D286" s="3"/>
      <c r="E286" s="3"/>
      <c r="F286" s="3"/>
      <c r="G286" s="3"/>
      <c r="H286" s="9"/>
      <c r="I286" s="3"/>
    </row>
    <row r="287" spans="2:9" x14ac:dyDescent="0.25">
      <c r="B287" s="3"/>
      <c r="C287" s="3"/>
      <c r="D287" s="3"/>
      <c r="E287" s="3"/>
      <c r="F287" s="3"/>
      <c r="G287" s="3"/>
      <c r="H287" s="9"/>
      <c r="I287" s="3"/>
    </row>
    <row r="288" spans="2:9" x14ac:dyDescent="0.25">
      <c r="B288" s="3"/>
      <c r="C288" s="3"/>
      <c r="D288" s="3"/>
      <c r="E288" s="3"/>
      <c r="F288" s="3"/>
      <c r="G288" s="3"/>
      <c r="H288" s="9"/>
      <c r="I288" s="3"/>
    </row>
    <row r="289" spans="2:9" x14ac:dyDescent="0.25">
      <c r="B289" s="3"/>
      <c r="C289" s="3"/>
      <c r="D289" s="3"/>
      <c r="E289" s="3"/>
      <c r="F289" s="3"/>
      <c r="G289" s="3"/>
      <c r="H289" s="9"/>
      <c r="I289" s="3"/>
    </row>
    <row r="290" spans="2:9" x14ac:dyDescent="0.25">
      <c r="B290" s="3"/>
      <c r="C290" s="3"/>
      <c r="D290" s="3"/>
      <c r="E290" s="3"/>
      <c r="F290" s="3"/>
      <c r="G290" s="3"/>
      <c r="H290" s="9"/>
      <c r="I290" s="3"/>
    </row>
    <row r="291" spans="2:9" x14ac:dyDescent="0.25">
      <c r="B291" s="3"/>
      <c r="C291" s="3"/>
      <c r="D291" s="3"/>
      <c r="E291" s="3"/>
      <c r="F291" s="3"/>
      <c r="G291" s="3"/>
      <c r="H291" s="9"/>
      <c r="I291" s="3"/>
    </row>
    <row r="292" spans="2:9" x14ac:dyDescent="0.25">
      <c r="B292" s="3"/>
      <c r="C292" s="3"/>
      <c r="D292" s="3"/>
      <c r="E292" s="3"/>
      <c r="F292" s="3"/>
      <c r="G292" s="3"/>
      <c r="H292" s="9"/>
      <c r="I292" s="3"/>
    </row>
    <row r="293" spans="2:9" x14ac:dyDescent="0.25">
      <c r="B293" s="3"/>
      <c r="C293" s="3"/>
      <c r="D293" s="3"/>
      <c r="E293" s="3"/>
      <c r="F293" s="3"/>
      <c r="G293" s="3"/>
      <c r="H293" s="9"/>
      <c r="I293" s="3"/>
    </row>
    <row r="294" spans="2:9" x14ac:dyDescent="0.25">
      <c r="B294" s="3"/>
      <c r="C294" s="3"/>
      <c r="D294" s="3"/>
      <c r="E294" s="3"/>
      <c r="F294" s="3"/>
      <c r="G294" s="3"/>
      <c r="H294" s="9"/>
      <c r="I294" s="3"/>
    </row>
    <row r="295" spans="2:9" x14ac:dyDescent="0.25">
      <c r="B295" s="3"/>
      <c r="C295" s="3"/>
      <c r="D295" s="3"/>
      <c r="E295" s="3"/>
      <c r="F295" s="3"/>
      <c r="G295" s="3"/>
      <c r="H295" s="9"/>
      <c r="I295" s="3"/>
    </row>
    <row r="296" spans="2:9" x14ac:dyDescent="0.25">
      <c r="B296" s="3"/>
      <c r="C296" s="3"/>
      <c r="D296" s="3"/>
      <c r="E296" s="3"/>
      <c r="F296" s="3"/>
      <c r="G296" s="3"/>
      <c r="H296" s="9"/>
      <c r="I296" s="3"/>
    </row>
    <row r="297" spans="2:9" x14ac:dyDescent="0.25">
      <c r="B297" s="3"/>
      <c r="C297" s="3"/>
      <c r="D297" s="3"/>
      <c r="E297" s="3"/>
      <c r="F297" s="3"/>
      <c r="G297" s="3"/>
      <c r="H297" s="9"/>
      <c r="I297" s="3"/>
    </row>
    <row r="298" spans="2:9" x14ac:dyDescent="0.25">
      <c r="B298" s="3"/>
      <c r="C298" s="3"/>
      <c r="D298" s="3"/>
      <c r="E298" s="3"/>
      <c r="F298" s="3"/>
      <c r="G298" s="3"/>
      <c r="H298" s="9"/>
      <c r="I298" s="3"/>
    </row>
    <row r="299" spans="2:9" x14ac:dyDescent="0.25">
      <c r="B299" s="3"/>
      <c r="C299" s="3"/>
      <c r="D299" s="3"/>
      <c r="E299" s="3"/>
      <c r="F299" s="3"/>
      <c r="G299" s="3"/>
      <c r="H299" s="9"/>
      <c r="I299" s="3"/>
    </row>
    <row r="300" spans="2:9" x14ac:dyDescent="0.25">
      <c r="B300" s="3"/>
      <c r="C300" s="3"/>
      <c r="D300" s="3"/>
      <c r="E300" s="3"/>
      <c r="F300" s="3"/>
      <c r="G300" s="3"/>
      <c r="H300" s="9"/>
      <c r="I300" s="3"/>
    </row>
    <row r="301" spans="2:9" x14ac:dyDescent="0.25">
      <c r="B301" s="3"/>
      <c r="C301" s="3"/>
      <c r="D301" s="3"/>
      <c r="E301" s="3"/>
      <c r="F301" s="3"/>
      <c r="G301" s="3"/>
      <c r="H301" s="9"/>
      <c r="I301" s="3"/>
    </row>
    <row r="302" spans="2:9" x14ac:dyDescent="0.25">
      <c r="B302" s="3"/>
      <c r="C302" s="3"/>
      <c r="D302" s="3"/>
      <c r="E302" s="3"/>
      <c r="F302" s="3"/>
      <c r="G302" s="3"/>
      <c r="H302" s="9"/>
      <c r="I302" s="3"/>
    </row>
  </sheetData>
  <autoFilter ref="D4:D9" xr:uid="{854AE85B-DC6F-4E5C-83B5-4B63E151E98A}"/>
  <mergeCells count="157">
    <mergeCell ref="B155:B159"/>
    <mergeCell ref="C155:C159"/>
    <mergeCell ref="G155:G157"/>
    <mergeCell ref="H155:H157"/>
    <mergeCell ref="I155:I159"/>
    <mergeCell ref="B100:B104"/>
    <mergeCell ref="C100:C104"/>
    <mergeCell ref="G100:G102"/>
    <mergeCell ref="H100:H102"/>
    <mergeCell ref="I100:I104"/>
    <mergeCell ref="B150:B154"/>
    <mergeCell ref="C150:C154"/>
    <mergeCell ref="G150:G152"/>
    <mergeCell ref="H150:H152"/>
    <mergeCell ref="I150:I154"/>
    <mergeCell ref="I105:I109"/>
    <mergeCell ref="B120:B124"/>
    <mergeCell ref="C120:C124"/>
    <mergeCell ref="G120:G122"/>
    <mergeCell ref="H120:H122"/>
    <mergeCell ref="I120:I124"/>
    <mergeCell ref="B115:B119"/>
    <mergeCell ref="C115:C119"/>
    <mergeCell ref="G115:G117"/>
    <mergeCell ref="B85:B89"/>
    <mergeCell ref="C85:C89"/>
    <mergeCell ref="G85:G87"/>
    <mergeCell ref="H85:H87"/>
    <mergeCell ref="I85:I89"/>
    <mergeCell ref="B145:B149"/>
    <mergeCell ref="C145:C149"/>
    <mergeCell ref="G145:G147"/>
    <mergeCell ref="H145:H147"/>
    <mergeCell ref="I145:I149"/>
    <mergeCell ref="B90:B94"/>
    <mergeCell ref="C90:C94"/>
    <mergeCell ref="G90:G92"/>
    <mergeCell ref="H90:H92"/>
    <mergeCell ref="I90:I94"/>
    <mergeCell ref="B110:B114"/>
    <mergeCell ref="C110:C114"/>
    <mergeCell ref="G110:G112"/>
    <mergeCell ref="H110:H112"/>
    <mergeCell ref="I110:I114"/>
    <mergeCell ref="B105:B109"/>
    <mergeCell ref="C105:C109"/>
    <mergeCell ref="G105:G107"/>
    <mergeCell ref="H105:H107"/>
    <mergeCell ref="B75:B79"/>
    <mergeCell ref="C75:C79"/>
    <mergeCell ref="G75:G77"/>
    <mergeCell ref="H75:H77"/>
    <mergeCell ref="I75:I79"/>
    <mergeCell ref="B80:B84"/>
    <mergeCell ref="C80:C84"/>
    <mergeCell ref="G80:G82"/>
    <mergeCell ref="H80:H82"/>
    <mergeCell ref="I80:I84"/>
    <mergeCell ref="B65:B69"/>
    <mergeCell ref="C65:C69"/>
    <mergeCell ref="G65:G67"/>
    <mergeCell ref="H65:H67"/>
    <mergeCell ref="I65:I69"/>
    <mergeCell ref="B70:B74"/>
    <mergeCell ref="C70:C74"/>
    <mergeCell ref="G70:G72"/>
    <mergeCell ref="H70:H72"/>
    <mergeCell ref="I70:I74"/>
    <mergeCell ref="I50:I54"/>
    <mergeCell ref="B55:B59"/>
    <mergeCell ref="C55:C59"/>
    <mergeCell ref="G55:G57"/>
    <mergeCell ref="H55:H57"/>
    <mergeCell ref="I55:I59"/>
    <mergeCell ref="B60:B64"/>
    <mergeCell ref="C60:C64"/>
    <mergeCell ref="G60:G62"/>
    <mergeCell ref="H60:H62"/>
    <mergeCell ref="I60:I64"/>
    <mergeCell ref="B15:B19"/>
    <mergeCell ref="C15:C19"/>
    <mergeCell ref="G15:G17"/>
    <mergeCell ref="H15:H17"/>
    <mergeCell ref="I15:I19"/>
    <mergeCell ref="B25:B29"/>
    <mergeCell ref="B30:B34"/>
    <mergeCell ref="I20:I24"/>
    <mergeCell ref="I25:I29"/>
    <mergeCell ref="C20:C24"/>
    <mergeCell ref="G20:G22"/>
    <mergeCell ref="H20:H22"/>
    <mergeCell ref="C25:C29"/>
    <mergeCell ref="G25:G27"/>
    <mergeCell ref="H25:H27"/>
    <mergeCell ref="C30:C34"/>
    <mergeCell ref="G30:G32"/>
    <mergeCell ref="H30:H32"/>
    <mergeCell ref="I30:I34"/>
    <mergeCell ref="B20:B24"/>
    <mergeCell ref="B3:I3"/>
    <mergeCell ref="L5:O9"/>
    <mergeCell ref="C5:C9"/>
    <mergeCell ref="G5:G7"/>
    <mergeCell ref="H5:H7"/>
    <mergeCell ref="B5:B9"/>
    <mergeCell ref="I5:I9"/>
    <mergeCell ref="C10:C14"/>
    <mergeCell ref="G10:G12"/>
    <mergeCell ref="H10:H12"/>
    <mergeCell ref="I10:I14"/>
    <mergeCell ref="B10:B14"/>
    <mergeCell ref="B95:B99"/>
    <mergeCell ref="C95:C99"/>
    <mergeCell ref="G95:G97"/>
    <mergeCell ref="H95:H97"/>
    <mergeCell ref="I95:I99"/>
    <mergeCell ref="B35:B39"/>
    <mergeCell ref="B40:B44"/>
    <mergeCell ref="C35:C39"/>
    <mergeCell ref="G35:G37"/>
    <mergeCell ref="H35:H37"/>
    <mergeCell ref="C40:C44"/>
    <mergeCell ref="G40:G42"/>
    <mergeCell ref="H40:H42"/>
    <mergeCell ref="I35:I39"/>
    <mergeCell ref="I40:I44"/>
    <mergeCell ref="B45:B49"/>
    <mergeCell ref="C45:C49"/>
    <mergeCell ref="G45:G47"/>
    <mergeCell ref="H45:H47"/>
    <mergeCell ref="I45:I49"/>
    <mergeCell ref="B50:B54"/>
    <mergeCell ref="C50:C54"/>
    <mergeCell ref="G50:G52"/>
    <mergeCell ref="H50:H52"/>
    <mergeCell ref="H115:H117"/>
    <mergeCell ref="I115:I119"/>
    <mergeCell ref="B130:B134"/>
    <mergeCell ref="C130:C134"/>
    <mergeCell ref="G130:G132"/>
    <mergeCell ref="H130:H132"/>
    <mergeCell ref="I130:I134"/>
    <mergeCell ref="B125:B129"/>
    <mergeCell ref="C125:C129"/>
    <mergeCell ref="G125:G127"/>
    <mergeCell ref="H125:H127"/>
    <mergeCell ref="I125:I129"/>
    <mergeCell ref="B140:B144"/>
    <mergeCell ref="C140:C144"/>
    <mergeCell ref="G140:G142"/>
    <mergeCell ref="H140:H142"/>
    <mergeCell ref="I140:I144"/>
    <mergeCell ref="B135:B139"/>
    <mergeCell ref="C135:C139"/>
    <mergeCell ref="G135:G137"/>
    <mergeCell ref="H135:H137"/>
    <mergeCell ref="I135:I139"/>
  </mergeCells>
  <phoneticPr fontId="2" type="noConversion"/>
  <dataValidations count="1">
    <dataValidation type="list" allowBlank="1" showInputMessage="1" showErrorMessage="1" sqref="E5:E1048576" xr:uid="{8DB9EA5E-DF50-4391-854E-9C0DDFD4F315}">
      <formula1>$K$6:$K$8</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F2B0-6206-4F73-9D0D-0EE63408900B}">
  <dimension ref="B2:S69"/>
  <sheetViews>
    <sheetView topLeftCell="A52" zoomScale="101" zoomScaleNormal="148" workbookViewId="0">
      <selection activeCell="L51" sqref="L51"/>
    </sheetView>
  </sheetViews>
  <sheetFormatPr baseColWidth="10" defaultColWidth="11.42578125" defaultRowHeight="15" x14ac:dyDescent="0.25"/>
  <cols>
    <col min="2" max="2" width="21.28515625" customWidth="1"/>
    <col min="3" max="3" width="34.42578125" customWidth="1"/>
    <col min="4" max="4" width="33.7109375" customWidth="1"/>
    <col min="5" max="5" width="14.85546875" customWidth="1"/>
    <col min="6" max="6" width="17.85546875" hidden="1" customWidth="1"/>
    <col min="7" max="7" width="15.85546875" customWidth="1"/>
    <col min="8" max="8" width="13.5703125" style="7" customWidth="1"/>
    <col min="11" max="11" width="0" hidden="1" customWidth="1"/>
  </cols>
  <sheetData>
    <row r="2" spans="2:19" x14ac:dyDescent="0.25">
      <c r="L2" s="5"/>
    </row>
    <row r="3" spans="2:19" x14ac:dyDescent="0.25">
      <c r="B3" s="106"/>
      <c r="C3" s="106"/>
      <c r="D3" s="106"/>
      <c r="E3" s="106"/>
      <c r="F3" s="106"/>
      <c r="G3" s="106"/>
      <c r="H3" s="106"/>
      <c r="I3" s="106"/>
    </row>
    <row r="4" spans="2:19" ht="45.75" thickBot="1" x14ac:dyDescent="0.4">
      <c r="B4" s="10" t="s">
        <v>164</v>
      </c>
      <c r="C4" s="10" t="s">
        <v>165</v>
      </c>
      <c r="D4" s="10" t="s">
        <v>166</v>
      </c>
      <c r="E4" s="10" t="s">
        <v>167</v>
      </c>
      <c r="F4" s="10"/>
      <c r="G4" s="10" t="s">
        <v>168</v>
      </c>
      <c r="H4" s="11" t="s">
        <v>169</v>
      </c>
      <c r="I4" s="10" t="s">
        <v>170</v>
      </c>
      <c r="J4" s="6"/>
      <c r="L4">
        <v>1</v>
      </c>
      <c r="Q4" s="4" t="s">
        <v>171</v>
      </c>
      <c r="R4" s="2" t="s">
        <v>172</v>
      </c>
      <c r="S4" t="s">
        <v>173</v>
      </c>
    </row>
    <row r="5" spans="2:19" ht="13.5" customHeight="1" x14ac:dyDescent="0.25">
      <c r="B5" s="138" t="s">
        <v>211</v>
      </c>
      <c r="C5" s="134" t="s">
        <v>212</v>
      </c>
      <c r="D5" s="39" t="s">
        <v>213</v>
      </c>
      <c r="E5" s="12">
        <v>1</v>
      </c>
      <c r="F5" s="12">
        <f>IF(E5=1,0,IF(E5=P5,$Q$5,IF(E5=$P$6,$Q$6)))</f>
        <v>0</v>
      </c>
      <c r="G5" s="88" t="s">
        <v>177</v>
      </c>
      <c r="H5" s="90">
        <f>SUM(F5:F7)</f>
        <v>0.30000000000000004</v>
      </c>
      <c r="I5" s="92">
        <f>SUM(H5:H9)</f>
        <v>0.4</v>
      </c>
      <c r="L5" s="107" t="s">
        <v>178</v>
      </c>
      <c r="M5" s="107"/>
      <c r="N5" s="107"/>
      <c r="O5" s="107"/>
      <c r="P5">
        <v>2</v>
      </c>
      <c r="Q5" s="7">
        <v>0.05</v>
      </c>
      <c r="R5" s="7">
        <v>0.1</v>
      </c>
      <c r="S5" s="7">
        <v>0.2</v>
      </c>
    </row>
    <row r="6" spans="2:19" x14ac:dyDescent="0.25">
      <c r="B6" s="139"/>
      <c r="C6" s="135"/>
      <c r="D6" s="40" t="s">
        <v>214</v>
      </c>
      <c r="E6" s="1">
        <v>3</v>
      </c>
      <c r="F6" s="1">
        <f>IF(E6=1,0,IF(E6=P5,$R$5,IF(E6=$P$6,$R$6)))</f>
        <v>0.2</v>
      </c>
      <c r="G6" s="89"/>
      <c r="H6" s="91"/>
      <c r="I6" s="93"/>
      <c r="K6">
        <v>1</v>
      </c>
      <c r="L6" s="107"/>
      <c r="M6" s="107"/>
      <c r="N6" s="107"/>
      <c r="O6" s="107"/>
      <c r="P6">
        <v>3</v>
      </c>
      <c r="Q6" s="7">
        <v>0.1</v>
      </c>
      <c r="R6" s="7">
        <v>0.2</v>
      </c>
      <c r="S6" s="7">
        <v>0.4</v>
      </c>
    </row>
    <row r="7" spans="2:19" x14ac:dyDescent="0.25">
      <c r="B7" s="139"/>
      <c r="C7" s="135"/>
      <c r="D7" s="40" t="s">
        <v>215</v>
      </c>
      <c r="E7" s="1">
        <v>2</v>
      </c>
      <c r="F7" s="1">
        <f>IF(E7=1,0,IF(E7=P5,$R$5,IF(E7=$P$6,$R$6)))</f>
        <v>0.1</v>
      </c>
      <c r="G7" s="89"/>
      <c r="H7" s="91"/>
      <c r="I7" s="93"/>
      <c r="K7">
        <v>2</v>
      </c>
      <c r="L7" s="107"/>
      <c r="M7" s="107"/>
      <c r="N7" s="107"/>
      <c r="O7" s="107"/>
    </row>
    <row r="8" spans="2:19" x14ac:dyDescent="0.25">
      <c r="B8" s="139"/>
      <c r="C8" s="135"/>
      <c r="D8" s="40" t="s">
        <v>173</v>
      </c>
      <c r="E8" s="1">
        <v>1</v>
      </c>
      <c r="F8" s="1">
        <f>IF(E8=1,0,IF(E8=P5,$S$5,IF(E8=$P$6,$S$6)))</f>
        <v>0</v>
      </c>
      <c r="G8" s="1" t="s">
        <v>181</v>
      </c>
      <c r="H8" s="8">
        <f>F8</f>
        <v>0</v>
      </c>
      <c r="I8" s="93"/>
      <c r="K8">
        <v>3</v>
      </c>
      <c r="L8" s="107"/>
      <c r="M8" s="107"/>
      <c r="N8" s="107"/>
      <c r="O8" s="107"/>
    </row>
    <row r="9" spans="2:19" ht="15.75" thickBot="1" x14ac:dyDescent="0.3">
      <c r="B9" s="140"/>
      <c r="C9" s="136"/>
      <c r="D9" s="41" t="s">
        <v>182</v>
      </c>
      <c r="E9" s="14">
        <v>3</v>
      </c>
      <c r="F9" s="14">
        <f>IF(E9=1,0,IF(E9=P5,$Q$5,IF(E9=$P$6,$Q$6)))</f>
        <v>0.1</v>
      </c>
      <c r="G9" s="14" t="s">
        <v>182</v>
      </c>
      <c r="H9" s="15">
        <f>F9</f>
        <v>0.1</v>
      </c>
      <c r="I9" s="94"/>
      <c r="L9" s="107"/>
      <c r="M9" s="107"/>
      <c r="N9" s="107"/>
      <c r="O9" s="107"/>
    </row>
    <row r="10" spans="2:19" ht="15.75" customHeight="1" x14ac:dyDescent="0.25">
      <c r="B10" s="132" t="s">
        <v>211</v>
      </c>
      <c r="C10" s="134" t="s">
        <v>212</v>
      </c>
      <c r="D10" s="39" t="s">
        <v>213</v>
      </c>
      <c r="E10" s="12">
        <v>1</v>
      </c>
      <c r="F10" s="12">
        <f>IF(E10=1,0,IF(E10=$P$5,F14,IF(E10=$P$6,$Q$6)))</f>
        <v>0</v>
      </c>
      <c r="G10" s="88" t="s">
        <v>177</v>
      </c>
      <c r="H10" s="90">
        <f>SUM(F10:F12)</f>
        <v>0.4</v>
      </c>
      <c r="I10" s="92">
        <f>SUM(H10:H14)</f>
        <v>0.9</v>
      </c>
    </row>
    <row r="11" spans="2:19" x14ac:dyDescent="0.25">
      <c r="B11" s="133"/>
      <c r="C11" s="135"/>
      <c r="D11" s="40" t="s">
        <v>214</v>
      </c>
      <c r="E11" s="1">
        <v>3</v>
      </c>
      <c r="F11" s="1">
        <f>IF(E11=1,0,IF(E11=$P$5,$R$5,IF(E11=$P$6,$R$6)))</f>
        <v>0.2</v>
      </c>
      <c r="G11" s="89"/>
      <c r="H11" s="91"/>
      <c r="I11" s="93"/>
      <c r="L11" t="s">
        <v>184</v>
      </c>
      <c r="M11" t="s">
        <v>185</v>
      </c>
      <c r="N11" t="s">
        <v>186</v>
      </c>
    </row>
    <row r="12" spans="2:19" x14ac:dyDescent="0.25">
      <c r="B12" s="133"/>
      <c r="C12" s="135"/>
      <c r="D12" s="40" t="s">
        <v>215</v>
      </c>
      <c r="E12" s="1">
        <v>3</v>
      </c>
      <c r="F12" s="1">
        <f>IF(E12=1,0,IF(E12=$P$5,$R$5,IF(E12=$P$6,$R$6)))</f>
        <v>0.2</v>
      </c>
      <c r="G12" s="89"/>
      <c r="H12" s="91"/>
      <c r="I12" s="93"/>
    </row>
    <row r="13" spans="2:19" x14ac:dyDescent="0.25">
      <c r="B13" s="133"/>
      <c r="C13" s="135"/>
      <c r="D13" s="40" t="s">
        <v>173</v>
      </c>
      <c r="E13" s="1">
        <v>3</v>
      </c>
      <c r="F13" s="1">
        <f>IF(E13=1,0,IF(E13=$P$5,F5,IF(E13=$P$6,$S$6)))</f>
        <v>0.4</v>
      </c>
      <c r="G13" s="1" t="s">
        <v>181</v>
      </c>
      <c r="H13" s="8">
        <f>F13</f>
        <v>0.4</v>
      </c>
      <c r="I13" s="93"/>
    </row>
    <row r="14" spans="2:19" ht="15.75" thickBot="1" x14ac:dyDescent="0.3">
      <c r="B14" s="133"/>
      <c r="C14" s="137"/>
      <c r="D14" s="42" t="s">
        <v>182</v>
      </c>
      <c r="E14" s="16">
        <v>3</v>
      </c>
      <c r="F14" s="16">
        <f>IF(E14=1,0,IF(E14=$P$5,$Q$5,IF(E14=$P$6,$Q$6)))</f>
        <v>0.1</v>
      </c>
      <c r="G14" s="16" t="s">
        <v>182</v>
      </c>
      <c r="H14" s="17">
        <f>F14</f>
        <v>0.1</v>
      </c>
      <c r="I14" s="93"/>
    </row>
    <row r="15" spans="2:19" x14ac:dyDescent="0.25">
      <c r="B15" s="126" t="s">
        <v>211</v>
      </c>
      <c r="C15" s="134" t="s">
        <v>212</v>
      </c>
      <c r="D15" s="39" t="s">
        <v>213</v>
      </c>
      <c r="E15" s="12">
        <v>1</v>
      </c>
      <c r="F15" s="12">
        <f>IF(E15=1,0,IF(E15=$P$5,$Q$5,IF(E15=$P$6,$Q$6)))</f>
        <v>0</v>
      </c>
      <c r="G15" s="88" t="s">
        <v>177</v>
      </c>
      <c r="H15" s="90">
        <f>SUM(F15:F17)</f>
        <v>0.4</v>
      </c>
      <c r="I15" s="92">
        <f>SUM(H15:H19)</f>
        <v>0.5</v>
      </c>
    </row>
    <row r="16" spans="2:19" x14ac:dyDescent="0.25">
      <c r="B16" s="127"/>
      <c r="C16" s="135"/>
      <c r="D16" s="40" t="s">
        <v>214</v>
      </c>
      <c r="E16" s="1">
        <v>3</v>
      </c>
      <c r="F16" s="1">
        <f>IF(E16=1,0,IF(E16=$P$5,$R$5,IF(E16=$P$6,$R$6)))</f>
        <v>0.2</v>
      </c>
      <c r="G16" s="89"/>
      <c r="H16" s="91"/>
      <c r="I16" s="93"/>
    </row>
    <row r="17" spans="2:9" x14ac:dyDescent="0.25">
      <c r="B17" s="127"/>
      <c r="C17" s="135"/>
      <c r="D17" s="40" t="s">
        <v>215</v>
      </c>
      <c r="E17" s="1">
        <v>3</v>
      </c>
      <c r="F17" s="1">
        <f>IF(E17=1,0,IF(E17=$P$5,$R$5,IF(E17=$P$6,$R$6)))</f>
        <v>0.2</v>
      </c>
      <c r="G17" s="89"/>
      <c r="H17" s="91"/>
      <c r="I17" s="93"/>
    </row>
    <row r="18" spans="2:9" x14ac:dyDescent="0.25">
      <c r="B18" s="127"/>
      <c r="C18" s="135"/>
      <c r="D18" s="40" t="s">
        <v>173</v>
      </c>
      <c r="E18" s="1">
        <v>1</v>
      </c>
      <c r="F18" s="1">
        <f>IF(E18=1,0,IF(E18=$P$5,$S$5,IF(E18=$P$6,$S$6)))</f>
        <v>0</v>
      </c>
      <c r="G18" s="1" t="s">
        <v>181</v>
      </c>
      <c r="H18" s="8">
        <f>F18</f>
        <v>0</v>
      </c>
      <c r="I18" s="93"/>
    </row>
    <row r="19" spans="2:9" ht="15.75" thickBot="1" x14ac:dyDescent="0.3">
      <c r="B19" s="128"/>
      <c r="C19" s="136"/>
      <c r="D19" s="41" t="s">
        <v>182</v>
      </c>
      <c r="E19" s="14">
        <v>3</v>
      </c>
      <c r="F19" s="14">
        <f>IF(E19=1,0,IF(E19=$P$5,$Q$5,IF(E19=$P$6,$Q$6)))</f>
        <v>0.1</v>
      </c>
      <c r="G19" s="14" t="s">
        <v>182</v>
      </c>
      <c r="H19" s="15">
        <f>F19</f>
        <v>0.1</v>
      </c>
      <c r="I19" s="94"/>
    </row>
    <row r="20" spans="2:9" x14ac:dyDescent="0.25">
      <c r="B20" s="126" t="s">
        <v>211</v>
      </c>
      <c r="C20" s="129" t="s">
        <v>212</v>
      </c>
      <c r="D20" s="39" t="s">
        <v>213</v>
      </c>
      <c r="E20" s="12">
        <v>3</v>
      </c>
      <c r="F20" s="12">
        <f>IF(E20=1,0,IF(E20=$P$5,$Q$5,IF(E20=$P$6,$Q$6)))</f>
        <v>0.1</v>
      </c>
      <c r="G20" s="88" t="s">
        <v>177</v>
      </c>
      <c r="H20" s="90">
        <f>SUM(F20:F22)</f>
        <v>0.5</v>
      </c>
      <c r="I20" s="92">
        <f>SUM(H20:H24)</f>
        <v>1</v>
      </c>
    </row>
    <row r="21" spans="2:9" x14ac:dyDescent="0.25">
      <c r="B21" s="127"/>
      <c r="C21" s="130"/>
      <c r="D21" s="40" t="s">
        <v>214</v>
      </c>
      <c r="E21" s="1">
        <v>3</v>
      </c>
      <c r="F21" s="1">
        <f>IF(E21=1,0,IF(E21=$P$5,$R$5,IF(E21=$P$6,$R$6)))</f>
        <v>0.2</v>
      </c>
      <c r="G21" s="89"/>
      <c r="H21" s="91"/>
      <c r="I21" s="93"/>
    </row>
    <row r="22" spans="2:9" x14ac:dyDescent="0.25">
      <c r="B22" s="127"/>
      <c r="C22" s="130"/>
      <c r="D22" s="40" t="s">
        <v>215</v>
      </c>
      <c r="E22" s="1">
        <v>3</v>
      </c>
      <c r="F22" s="1">
        <f>IF(E22=1,0,IF(E22=$P$5,$R$5,IF(E22=$P$6,$R$6)))</f>
        <v>0.2</v>
      </c>
      <c r="G22" s="89"/>
      <c r="H22" s="91"/>
      <c r="I22" s="93"/>
    </row>
    <row r="23" spans="2:9" x14ac:dyDescent="0.25">
      <c r="B23" s="127"/>
      <c r="C23" s="130"/>
      <c r="D23" s="40" t="s">
        <v>173</v>
      </c>
      <c r="E23" s="1">
        <v>3</v>
      </c>
      <c r="F23" s="1">
        <f>IF(E23=1,0,IF(E23=$P$5,$S$5,IF(E23=$P$6,$S$6)))</f>
        <v>0.4</v>
      </c>
      <c r="G23" s="1" t="s">
        <v>181</v>
      </c>
      <c r="H23" s="8">
        <f>F23</f>
        <v>0.4</v>
      </c>
      <c r="I23" s="93"/>
    </row>
    <row r="24" spans="2:9" ht="15.75" thickBot="1" x14ac:dyDescent="0.3">
      <c r="B24" s="128"/>
      <c r="C24" s="131"/>
      <c r="D24" s="41" t="s">
        <v>182</v>
      </c>
      <c r="E24" s="14">
        <v>3</v>
      </c>
      <c r="F24" s="14">
        <f>IF(E24=1,0,IF(E24=$P$5,$Q$5,IF(E24=$P$6,$Q$6)))</f>
        <v>0.1</v>
      </c>
      <c r="G24" s="14" t="s">
        <v>182</v>
      </c>
      <c r="H24" s="15">
        <f>F24</f>
        <v>0.1</v>
      </c>
      <c r="I24" s="94"/>
    </row>
    <row r="25" spans="2:9" x14ac:dyDescent="0.25">
      <c r="B25" s="126" t="s">
        <v>216</v>
      </c>
      <c r="C25" s="129" t="s">
        <v>217</v>
      </c>
      <c r="D25" s="39" t="s">
        <v>213</v>
      </c>
      <c r="E25" s="12">
        <v>2</v>
      </c>
      <c r="F25" s="12">
        <f>IF(E25=1,0,IF(E25=$P$5,$Q$5,IF(E25=$P$6,$Q$6)))</f>
        <v>0.05</v>
      </c>
      <c r="G25" s="88" t="s">
        <v>177</v>
      </c>
      <c r="H25" s="90">
        <f>SUM(F25:F27)</f>
        <v>0.45</v>
      </c>
      <c r="I25" s="92">
        <f>SUM(H25:H29)</f>
        <v>0.85000000000000009</v>
      </c>
    </row>
    <row r="26" spans="2:9" x14ac:dyDescent="0.25">
      <c r="B26" s="127"/>
      <c r="C26" s="130"/>
      <c r="D26" s="40" t="s">
        <v>214</v>
      </c>
      <c r="E26" s="1">
        <v>3</v>
      </c>
      <c r="F26" s="1">
        <f>IF(E26=1,0,IF(E26=$P$5,$R$5,IF(E26=$P$6,$R$6)))</f>
        <v>0.2</v>
      </c>
      <c r="G26" s="89"/>
      <c r="H26" s="91"/>
      <c r="I26" s="93"/>
    </row>
    <row r="27" spans="2:9" x14ac:dyDescent="0.25">
      <c r="B27" s="127"/>
      <c r="C27" s="130"/>
      <c r="D27" s="40" t="s">
        <v>215</v>
      </c>
      <c r="E27" s="1">
        <v>3</v>
      </c>
      <c r="F27" s="1">
        <f>IF(E27=1,0,IF(E27=$P$5,$R$5,IF(E27=$P$6,$R$6)))</f>
        <v>0.2</v>
      </c>
      <c r="G27" s="89"/>
      <c r="H27" s="91"/>
      <c r="I27" s="93"/>
    </row>
    <row r="28" spans="2:9" x14ac:dyDescent="0.25">
      <c r="B28" s="127"/>
      <c r="C28" s="130"/>
      <c r="D28" s="40" t="s">
        <v>173</v>
      </c>
      <c r="E28" s="1">
        <v>3</v>
      </c>
      <c r="F28" s="1">
        <f>IF(E28=1,0,IF(E28=$P$5,$S$5,IF(E28=$P$6,$S$6)))</f>
        <v>0.4</v>
      </c>
      <c r="G28" s="1" t="s">
        <v>181</v>
      </c>
      <c r="H28" s="8">
        <f>F28</f>
        <v>0.4</v>
      </c>
      <c r="I28" s="93"/>
    </row>
    <row r="29" spans="2:9" ht="15.75" thickBot="1" x14ac:dyDescent="0.3">
      <c r="B29" s="128"/>
      <c r="C29" s="131"/>
      <c r="D29" s="41" t="s">
        <v>182</v>
      </c>
      <c r="E29" s="14">
        <v>1</v>
      </c>
      <c r="F29" s="14">
        <f>IF(E29=1,0,IF(E29=$P$5,$Q$5,IF(E29=$P$6,$Q$6)))</f>
        <v>0</v>
      </c>
      <c r="G29" s="14" t="s">
        <v>182</v>
      </c>
      <c r="H29" s="15">
        <f>F29</f>
        <v>0</v>
      </c>
      <c r="I29" s="94"/>
    </row>
    <row r="30" spans="2:9" x14ac:dyDescent="0.25">
      <c r="B30" s="126" t="s">
        <v>216</v>
      </c>
      <c r="C30" s="129" t="s">
        <v>217</v>
      </c>
      <c r="D30" s="39" t="s">
        <v>213</v>
      </c>
      <c r="E30" s="12">
        <v>2</v>
      </c>
      <c r="F30" s="12">
        <f>IF(E30=1,0,IF(E30=$P$5,$Q$5,IF(E30=$P$6,$Q$6)))</f>
        <v>0.05</v>
      </c>
      <c r="G30" s="88" t="s">
        <v>177</v>
      </c>
      <c r="H30" s="90">
        <f>SUM(F30:F32)</f>
        <v>0.45</v>
      </c>
      <c r="I30" s="92">
        <f>SUM(H30:H34)</f>
        <v>0.45</v>
      </c>
    </row>
    <row r="31" spans="2:9" x14ac:dyDescent="0.25">
      <c r="B31" s="127"/>
      <c r="C31" s="130"/>
      <c r="D31" s="40" t="s">
        <v>214</v>
      </c>
      <c r="E31" s="1">
        <v>3</v>
      </c>
      <c r="F31" s="1">
        <f>IF(E31=1,0,IF(E31=$P$5,$R$5,IF(E31=$P$6,$R$6)))</f>
        <v>0.2</v>
      </c>
      <c r="G31" s="89"/>
      <c r="H31" s="91"/>
      <c r="I31" s="93"/>
    </row>
    <row r="32" spans="2:9" x14ac:dyDescent="0.25">
      <c r="B32" s="127"/>
      <c r="C32" s="130"/>
      <c r="D32" s="40" t="s">
        <v>215</v>
      </c>
      <c r="E32" s="1">
        <v>3</v>
      </c>
      <c r="F32" s="1">
        <f>IF(E32=1,0,IF(E32=$P$5,$R$5,IF(E32=$P$6,$R$6)))</f>
        <v>0.2</v>
      </c>
      <c r="G32" s="89"/>
      <c r="H32" s="91"/>
      <c r="I32" s="93"/>
    </row>
    <row r="33" spans="2:9" x14ac:dyDescent="0.25">
      <c r="B33" s="127"/>
      <c r="C33" s="130"/>
      <c r="D33" s="40" t="s">
        <v>173</v>
      </c>
      <c r="E33" s="1">
        <v>1</v>
      </c>
      <c r="F33" s="1">
        <f>IF(E33=1,0,IF(E33=$P$5,$S$5,IF(E33=$P$6,$S$6)))</f>
        <v>0</v>
      </c>
      <c r="G33" s="1" t="s">
        <v>181</v>
      </c>
      <c r="H33" s="8">
        <f>F33</f>
        <v>0</v>
      </c>
      <c r="I33" s="93"/>
    </row>
    <row r="34" spans="2:9" ht="15.75" thickBot="1" x14ac:dyDescent="0.3">
      <c r="B34" s="128"/>
      <c r="C34" s="131"/>
      <c r="D34" s="41" t="s">
        <v>182</v>
      </c>
      <c r="E34" s="14">
        <v>1</v>
      </c>
      <c r="F34" s="14">
        <f>IF(E34=1,0,IF(E34=$P$5,$Q$5,IF(E34=$P$6,$Q$6)))</f>
        <v>0</v>
      </c>
      <c r="G34" s="14" t="s">
        <v>182</v>
      </c>
      <c r="H34" s="15">
        <f>F34</f>
        <v>0</v>
      </c>
      <c r="I34" s="94"/>
    </row>
    <row r="35" spans="2:9" x14ac:dyDescent="0.25">
      <c r="B35" s="126" t="s">
        <v>216</v>
      </c>
      <c r="C35" s="129" t="s">
        <v>217</v>
      </c>
      <c r="D35" s="39" t="s">
        <v>213</v>
      </c>
      <c r="E35" s="12">
        <v>2</v>
      </c>
      <c r="F35" s="12">
        <f>IF(E35=1,0,IF(E35=$P$5,$Q$5,IF(E35=$P$6,$Q$6)))</f>
        <v>0.05</v>
      </c>
      <c r="G35" s="88" t="s">
        <v>177</v>
      </c>
      <c r="H35" s="90">
        <f>SUM(F35:F37)</f>
        <v>0.45</v>
      </c>
      <c r="I35" s="92">
        <f>SUM(H35:H39)</f>
        <v>0.55000000000000004</v>
      </c>
    </row>
    <row r="36" spans="2:9" x14ac:dyDescent="0.25">
      <c r="B36" s="127"/>
      <c r="C36" s="130"/>
      <c r="D36" s="40" t="s">
        <v>214</v>
      </c>
      <c r="E36" s="1">
        <v>3</v>
      </c>
      <c r="F36" s="1">
        <f>IF(E36=1,0,IF(E36=$P$5,$R$5,IF(E36=$P$6,$R$6)))</f>
        <v>0.2</v>
      </c>
      <c r="G36" s="89"/>
      <c r="H36" s="91"/>
      <c r="I36" s="93"/>
    </row>
    <row r="37" spans="2:9" x14ac:dyDescent="0.25">
      <c r="B37" s="127"/>
      <c r="C37" s="130"/>
      <c r="D37" s="40" t="s">
        <v>215</v>
      </c>
      <c r="E37" s="1">
        <v>3</v>
      </c>
      <c r="F37" s="1">
        <f>IF(E37=1,0,IF(E37=$P$5,$R$5,IF(E37=$P$6,$R$6)))</f>
        <v>0.2</v>
      </c>
      <c r="G37" s="89"/>
      <c r="H37" s="91"/>
      <c r="I37" s="93"/>
    </row>
    <row r="38" spans="2:9" x14ac:dyDescent="0.25">
      <c r="B38" s="127"/>
      <c r="C38" s="130"/>
      <c r="D38" s="40" t="s">
        <v>173</v>
      </c>
      <c r="E38" s="1">
        <v>1</v>
      </c>
      <c r="F38" s="1">
        <f>IF(E38=1,0,IF(E38=$P$5,$S$5,IF(E38=$P$6,$S$6)))</f>
        <v>0</v>
      </c>
      <c r="G38" s="1" t="s">
        <v>181</v>
      </c>
      <c r="H38" s="8">
        <f>F38</f>
        <v>0</v>
      </c>
      <c r="I38" s="93"/>
    </row>
    <row r="39" spans="2:9" ht="15.75" thickBot="1" x14ac:dyDescent="0.3">
      <c r="B39" s="128"/>
      <c r="C39" s="131"/>
      <c r="D39" s="41" t="s">
        <v>182</v>
      </c>
      <c r="E39" s="14">
        <v>3</v>
      </c>
      <c r="F39" s="14">
        <f>IF(E39=1,0,IF(E39=$P$5,$Q$5,IF(E39=$P$6,$Q$6)))</f>
        <v>0.1</v>
      </c>
      <c r="G39" s="14" t="s">
        <v>182</v>
      </c>
      <c r="H39" s="15">
        <f>F39</f>
        <v>0.1</v>
      </c>
      <c r="I39" s="94"/>
    </row>
    <row r="40" spans="2:9" x14ac:dyDescent="0.25">
      <c r="B40" s="126" t="s">
        <v>216</v>
      </c>
      <c r="C40" s="129" t="s">
        <v>217</v>
      </c>
      <c r="D40" s="39" t="s">
        <v>213</v>
      </c>
      <c r="E40" s="12">
        <v>2</v>
      </c>
      <c r="F40" s="12">
        <f>IF(E40=1,0,IF(E40=$P$5,$Q$5,IF(E40=$P$6,$Q$6)))</f>
        <v>0.05</v>
      </c>
      <c r="G40" s="88" t="s">
        <v>177</v>
      </c>
      <c r="H40" s="90">
        <f>SUM(F40:F42)</f>
        <v>0.45</v>
      </c>
      <c r="I40" s="92">
        <f>SUM(H40:H44)</f>
        <v>0.90000000000000013</v>
      </c>
    </row>
    <row r="41" spans="2:9" x14ac:dyDescent="0.25">
      <c r="B41" s="127"/>
      <c r="C41" s="130"/>
      <c r="D41" s="40" t="s">
        <v>214</v>
      </c>
      <c r="E41" s="1">
        <v>3</v>
      </c>
      <c r="F41" s="1">
        <f>IF(E41=1,0,IF(E41=$P$5,$R$5,IF(E41=$P$6,$R$6)))</f>
        <v>0.2</v>
      </c>
      <c r="G41" s="89"/>
      <c r="H41" s="91"/>
      <c r="I41" s="93"/>
    </row>
    <row r="42" spans="2:9" x14ac:dyDescent="0.25">
      <c r="B42" s="127"/>
      <c r="C42" s="130"/>
      <c r="D42" s="40" t="s">
        <v>215</v>
      </c>
      <c r="E42" s="1">
        <v>3</v>
      </c>
      <c r="F42" s="1">
        <f>IF(E42=1,0,IF(E42=$P$5,$R$5,IF(E42=$P$6,$R$6)))</f>
        <v>0.2</v>
      </c>
      <c r="G42" s="89"/>
      <c r="H42" s="91"/>
      <c r="I42" s="93"/>
    </row>
    <row r="43" spans="2:9" x14ac:dyDescent="0.25">
      <c r="B43" s="127"/>
      <c r="C43" s="130"/>
      <c r="D43" s="40" t="s">
        <v>173</v>
      </c>
      <c r="E43" s="1">
        <v>3</v>
      </c>
      <c r="F43" s="1">
        <f>IF(E43=1,0,IF(E43=$P$5,$S$5,IF(E43=$P$6,$S$6)))</f>
        <v>0.4</v>
      </c>
      <c r="G43" s="1" t="s">
        <v>181</v>
      </c>
      <c r="H43" s="8">
        <f>F43</f>
        <v>0.4</v>
      </c>
      <c r="I43" s="93"/>
    </row>
    <row r="44" spans="2:9" ht="15.75" thickBot="1" x14ac:dyDescent="0.3">
      <c r="B44" s="128"/>
      <c r="C44" s="131"/>
      <c r="D44" s="41" t="s">
        <v>182</v>
      </c>
      <c r="E44" s="14">
        <v>2</v>
      </c>
      <c r="F44" s="14">
        <f>IF(E44=1,0,IF(E44=$P$5,$Q$5,IF(E44=$P$6,$Q$6)))</f>
        <v>0.05</v>
      </c>
      <c r="G44" s="14" t="s">
        <v>182</v>
      </c>
      <c r="H44" s="15">
        <f>F44</f>
        <v>0.05</v>
      </c>
      <c r="I44" s="94"/>
    </row>
    <row r="45" spans="2:9" x14ac:dyDescent="0.25">
      <c r="B45" s="141" t="s">
        <v>243</v>
      </c>
      <c r="C45" s="134" t="s">
        <v>244</v>
      </c>
      <c r="D45" s="39" t="s">
        <v>213</v>
      </c>
      <c r="E45" s="19">
        <v>2</v>
      </c>
      <c r="F45" s="19">
        <v>0.05</v>
      </c>
      <c r="G45" s="88" t="s">
        <v>177</v>
      </c>
      <c r="H45" s="90">
        <f t="shared" ref="H45" si="0">SUM(F45:F47)</f>
        <v>0.05</v>
      </c>
      <c r="I45" s="92">
        <f>SUM(H45:H49)</f>
        <v>0.1</v>
      </c>
    </row>
    <row r="46" spans="2:9" x14ac:dyDescent="0.25">
      <c r="B46" s="142"/>
      <c r="C46" s="135"/>
      <c r="D46" s="40" t="s">
        <v>214</v>
      </c>
      <c r="E46" s="18">
        <v>1</v>
      </c>
      <c r="F46" s="18">
        <v>0</v>
      </c>
      <c r="G46" s="89"/>
      <c r="H46" s="91"/>
      <c r="I46" s="93"/>
    </row>
    <row r="47" spans="2:9" x14ac:dyDescent="0.25">
      <c r="B47" s="142"/>
      <c r="C47" s="135"/>
      <c r="D47" s="40" t="s">
        <v>215</v>
      </c>
      <c r="E47" s="18">
        <v>1</v>
      </c>
      <c r="F47" s="18">
        <v>0</v>
      </c>
      <c r="G47" s="89"/>
      <c r="H47" s="91"/>
      <c r="I47" s="93"/>
    </row>
    <row r="48" spans="2:9" x14ac:dyDescent="0.25">
      <c r="B48" s="142"/>
      <c r="C48" s="135"/>
      <c r="D48" s="40" t="s">
        <v>173</v>
      </c>
      <c r="E48" s="21">
        <v>1</v>
      </c>
      <c r="F48" s="18">
        <v>0</v>
      </c>
      <c r="G48" s="1" t="s">
        <v>181</v>
      </c>
      <c r="H48" s="8">
        <f t="shared" ref="H48:H49" si="1">F48</f>
        <v>0</v>
      </c>
      <c r="I48" s="93"/>
    </row>
    <row r="49" spans="2:9" ht="15.75" thickBot="1" x14ac:dyDescent="0.3">
      <c r="B49" s="143"/>
      <c r="C49" s="136"/>
      <c r="D49" s="41" t="s">
        <v>182</v>
      </c>
      <c r="E49" s="18">
        <v>2</v>
      </c>
      <c r="F49" s="20">
        <v>0.05</v>
      </c>
      <c r="G49" s="14" t="s">
        <v>182</v>
      </c>
      <c r="H49" s="15">
        <f t="shared" si="1"/>
        <v>0.05</v>
      </c>
      <c r="I49" s="94"/>
    </row>
    <row r="50" spans="2:9" x14ac:dyDescent="0.25">
      <c r="B50" s="141" t="s">
        <v>243</v>
      </c>
      <c r="C50" s="134" t="s">
        <v>244</v>
      </c>
      <c r="D50" s="39" t="s">
        <v>213</v>
      </c>
      <c r="E50" s="18">
        <v>2</v>
      </c>
      <c r="F50" s="19">
        <v>0.05</v>
      </c>
      <c r="G50" s="88" t="s">
        <v>177</v>
      </c>
      <c r="H50" s="90">
        <f t="shared" ref="H50" si="2">SUM(F50:F52)</f>
        <v>0.45</v>
      </c>
      <c r="I50" s="92">
        <f>SUM(H50:H54)</f>
        <v>0.85000000000000009</v>
      </c>
    </row>
    <row r="51" spans="2:9" x14ac:dyDescent="0.25">
      <c r="B51" s="142"/>
      <c r="C51" s="135"/>
      <c r="D51" s="40" t="s">
        <v>214</v>
      </c>
      <c r="E51" s="21">
        <v>3</v>
      </c>
      <c r="F51" s="18">
        <v>0.2</v>
      </c>
      <c r="G51" s="89"/>
      <c r="H51" s="91"/>
      <c r="I51" s="93"/>
    </row>
    <row r="52" spans="2:9" x14ac:dyDescent="0.25">
      <c r="B52" s="142"/>
      <c r="C52" s="135"/>
      <c r="D52" s="40" t="s">
        <v>215</v>
      </c>
      <c r="E52" s="18">
        <v>3</v>
      </c>
      <c r="F52" s="18">
        <v>0.2</v>
      </c>
      <c r="G52" s="89"/>
      <c r="H52" s="91"/>
      <c r="I52" s="93"/>
    </row>
    <row r="53" spans="2:9" x14ac:dyDescent="0.25">
      <c r="B53" s="142"/>
      <c r="C53" s="135"/>
      <c r="D53" s="40" t="s">
        <v>173</v>
      </c>
      <c r="E53" s="18">
        <v>3</v>
      </c>
      <c r="F53" s="18">
        <v>0.2</v>
      </c>
      <c r="G53" s="1" t="s">
        <v>181</v>
      </c>
      <c r="H53" s="8">
        <f t="shared" ref="H53:H54" si="3">F53</f>
        <v>0.2</v>
      </c>
      <c r="I53" s="93"/>
    </row>
    <row r="54" spans="2:9" ht="15.75" thickBot="1" x14ac:dyDescent="0.3">
      <c r="B54" s="143"/>
      <c r="C54" s="136"/>
      <c r="D54" s="41" t="s">
        <v>182</v>
      </c>
      <c r="E54" s="20">
        <v>3</v>
      </c>
      <c r="F54" s="20">
        <v>0.2</v>
      </c>
      <c r="G54" s="14" t="s">
        <v>182</v>
      </c>
      <c r="H54" s="15">
        <f t="shared" si="3"/>
        <v>0.2</v>
      </c>
      <c r="I54" s="94"/>
    </row>
    <row r="55" spans="2:9" x14ac:dyDescent="0.25">
      <c r="B55" s="120" t="s">
        <v>268</v>
      </c>
      <c r="C55" s="123" t="s">
        <v>269</v>
      </c>
      <c r="D55" s="39" t="s">
        <v>213</v>
      </c>
      <c r="E55" s="18">
        <v>3</v>
      </c>
      <c r="F55" s="21">
        <v>0.2</v>
      </c>
      <c r="G55" s="88" t="s">
        <v>177</v>
      </c>
      <c r="H55" s="90">
        <f t="shared" ref="H55" si="4">SUM(F55:F57)</f>
        <v>0.60000000000000009</v>
      </c>
      <c r="I55" s="92">
        <f>SUM(H55:H59)</f>
        <v>1</v>
      </c>
    </row>
    <row r="56" spans="2:9" x14ac:dyDescent="0.25">
      <c r="B56" s="121"/>
      <c r="C56" s="124"/>
      <c r="D56" s="40" t="s">
        <v>214</v>
      </c>
      <c r="E56" s="21">
        <v>3</v>
      </c>
      <c r="F56" s="18">
        <v>0.2</v>
      </c>
      <c r="G56" s="89"/>
      <c r="H56" s="91"/>
      <c r="I56" s="93"/>
    </row>
    <row r="57" spans="2:9" x14ac:dyDescent="0.25">
      <c r="B57" s="121"/>
      <c r="C57" s="124"/>
      <c r="D57" s="40" t="s">
        <v>215</v>
      </c>
      <c r="E57" s="18">
        <v>3</v>
      </c>
      <c r="F57" s="18">
        <v>0.2</v>
      </c>
      <c r="G57" s="89"/>
      <c r="H57" s="91"/>
      <c r="I57" s="93"/>
    </row>
    <row r="58" spans="2:9" x14ac:dyDescent="0.25">
      <c r="B58" s="121"/>
      <c r="C58" s="124"/>
      <c r="D58" s="40" t="s">
        <v>173</v>
      </c>
      <c r="E58" s="18">
        <v>3</v>
      </c>
      <c r="F58" s="18">
        <v>0.2</v>
      </c>
      <c r="G58" s="1" t="s">
        <v>181</v>
      </c>
      <c r="H58" s="8">
        <f t="shared" ref="H58:H59" si="5">F58</f>
        <v>0.2</v>
      </c>
      <c r="I58" s="93"/>
    </row>
    <row r="59" spans="2:9" ht="15.75" thickBot="1" x14ac:dyDescent="0.3">
      <c r="B59" s="122"/>
      <c r="C59" s="125"/>
      <c r="D59" s="41" t="s">
        <v>182</v>
      </c>
      <c r="E59" s="20">
        <v>3</v>
      </c>
      <c r="F59" s="20">
        <v>0.2</v>
      </c>
      <c r="G59" s="14" t="s">
        <v>182</v>
      </c>
      <c r="H59" s="15">
        <f t="shared" si="5"/>
        <v>0.2</v>
      </c>
      <c r="I59" s="94"/>
    </row>
    <row r="60" spans="2:9" x14ac:dyDescent="0.25">
      <c r="B60" s="119" t="s">
        <v>268</v>
      </c>
      <c r="C60" s="116" t="s">
        <v>269</v>
      </c>
      <c r="D60" s="39" t="s">
        <v>213</v>
      </c>
      <c r="E60" s="18">
        <v>2</v>
      </c>
      <c r="F60" s="21">
        <v>0.05</v>
      </c>
      <c r="G60" s="88" t="s">
        <v>177</v>
      </c>
      <c r="H60" s="90">
        <f t="shared" ref="H60" si="6">SUM(F60:F62)</f>
        <v>0.05</v>
      </c>
      <c r="I60" s="92">
        <f>SUM(H60:H64)</f>
        <v>0.30000000000000004</v>
      </c>
    </row>
    <row r="61" spans="2:9" x14ac:dyDescent="0.25">
      <c r="B61" s="114"/>
      <c r="C61" s="117"/>
      <c r="D61" s="40" t="s">
        <v>214</v>
      </c>
      <c r="E61" s="21">
        <v>1</v>
      </c>
      <c r="F61" s="18">
        <v>0</v>
      </c>
      <c r="G61" s="89"/>
      <c r="H61" s="91"/>
      <c r="I61" s="93"/>
    </row>
    <row r="62" spans="2:9" x14ac:dyDescent="0.25">
      <c r="B62" s="114"/>
      <c r="C62" s="117"/>
      <c r="D62" s="40" t="s">
        <v>215</v>
      </c>
      <c r="E62" s="18">
        <v>1</v>
      </c>
      <c r="F62" s="18">
        <v>0</v>
      </c>
      <c r="G62" s="89"/>
      <c r="H62" s="91"/>
      <c r="I62" s="93"/>
    </row>
    <row r="63" spans="2:9" x14ac:dyDescent="0.25">
      <c r="B63" s="114"/>
      <c r="C63" s="117"/>
      <c r="D63" s="40" t="s">
        <v>173</v>
      </c>
      <c r="E63" s="18">
        <v>2</v>
      </c>
      <c r="F63" s="18">
        <v>0.05</v>
      </c>
      <c r="G63" s="1" t="s">
        <v>181</v>
      </c>
      <c r="H63" s="8">
        <f t="shared" ref="H63:H64" si="7">F63</f>
        <v>0.05</v>
      </c>
      <c r="I63" s="93"/>
    </row>
    <row r="64" spans="2:9" ht="15.75" thickBot="1" x14ac:dyDescent="0.3">
      <c r="B64" s="115"/>
      <c r="C64" s="118"/>
      <c r="D64" s="41" t="s">
        <v>182</v>
      </c>
      <c r="E64" s="20">
        <v>3</v>
      </c>
      <c r="F64" s="20">
        <v>0.2</v>
      </c>
      <c r="G64" s="14" t="s">
        <v>182</v>
      </c>
      <c r="H64" s="15">
        <f t="shared" si="7"/>
        <v>0.2</v>
      </c>
      <c r="I64" s="94"/>
    </row>
    <row r="65" spans="2:9" x14ac:dyDescent="0.25">
      <c r="B65" s="114" t="s">
        <v>268</v>
      </c>
      <c r="C65" s="116" t="s">
        <v>269</v>
      </c>
      <c r="D65" s="39" t="s">
        <v>213</v>
      </c>
      <c r="E65" s="18">
        <v>2</v>
      </c>
      <c r="F65" s="21">
        <v>0.05</v>
      </c>
      <c r="G65" s="88" t="s">
        <v>177</v>
      </c>
      <c r="H65" s="90">
        <f t="shared" ref="H65" si="8">SUM(F65:F67)</f>
        <v>0.05</v>
      </c>
      <c r="I65" s="92">
        <f>SUM(H65:H69)</f>
        <v>0.30000000000000004</v>
      </c>
    </row>
    <row r="66" spans="2:9" x14ac:dyDescent="0.25">
      <c r="B66" s="114"/>
      <c r="C66" s="117"/>
      <c r="D66" s="40" t="s">
        <v>214</v>
      </c>
      <c r="E66" s="21">
        <v>1</v>
      </c>
      <c r="F66" s="18">
        <v>0</v>
      </c>
      <c r="G66" s="89"/>
      <c r="H66" s="91"/>
      <c r="I66" s="93"/>
    </row>
    <row r="67" spans="2:9" x14ac:dyDescent="0.25">
      <c r="B67" s="114"/>
      <c r="C67" s="117"/>
      <c r="D67" s="40" t="s">
        <v>215</v>
      </c>
      <c r="E67" s="18">
        <v>1</v>
      </c>
      <c r="F67" s="18">
        <v>0</v>
      </c>
      <c r="G67" s="89"/>
      <c r="H67" s="91"/>
      <c r="I67" s="93"/>
    </row>
    <row r="68" spans="2:9" x14ac:dyDescent="0.25">
      <c r="B68" s="114"/>
      <c r="C68" s="117"/>
      <c r="D68" s="40" t="s">
        <v>173</v>
      </c>
      <c r="E68" s="18">
        <v>2</v>
      </c>
      <c r="F68" s="18">
        <v>0.05</v>
      </c>
      <c r="G68" s="1" t="s">
        <v>181</v>
      </c>
      <c r="H68" s="8">
        <f t="shared" ref="H68:H69" si="9">F68</f>
        <v>0.05</v>
      </c>
      <c r="I68" s="93"/>
    </row>
    <row r="69" spans="2:9" ht="15.75" thickBot="1" x14ac:dyDescent="0.3">
      <c r="B69" s="115"/>
      <c r="C69" s="118"/>
      <c r="D69" s="41" t="s">
        <v>182</v>
      </c>
      <c r="E69" s="20">
        <v>3</v>
      </c>
      <c r="F69" s="20">
        <v>0.2</v>
      </c>
      <c r="G69" s="14" t="s">
        <v>182</v>
      </c>
      <c r="H69" s="15">
        <f t="shared" si="9"/>
        <v>0.2</v>
      </c>
      <c r="I69" s="94"/>
    </row>
  </sheetData>
  <autoFilter ref="D4:D9" xr:uid="{854AE85B-DC6F-4E5C-83B5-4B63E151E98A}"/>
  <mergeCells count="67">
    <mergeCell ref="I45:I49"/>
    <mergeCell ref="I50:I54"/>
    <mergeCell ref="B45:B49"/>
    <mergeCell ref="C45:C49"/>
    <mergeCell ref="G45:G47"/>
    <mergeCell ref="H45:H47"/>
    <mergeCell ref="B50:B54"/>
    <mergeCell ref="C50:C54"/>
    <mergeCell ref="G50:G52"/>
    <mergeCell ref="H50:H52"/>
    <mergeCell ref="B3:I3"/>
    <mergeCell ref="L5:O9"/>
    <mergeCell ref="C5:C9"/>
    <mergeCell ref="G5:G7"/>
    <mergeCell ref="H5:H7"/>
    <mergeCell ref="B5:B9"/>
    <mergeCell ref="I5:I9"/>
    <mergeCell ref="B10:B14"/>
    <mergeCell ref="B15:B19"/>
    <mergeCell ref="C15:C19"/>
    <mergeCell ref="G15:G17"/>
    <mergeCell ref="H15:H17"/>
    <mergeCell ref="C10:C14"/>
    <mergeCell ref="G10:G12"/>
    <mergeCell ref="H20:H22"/>
    <mergeCell ref="I20:I24"/>
    <mergeCell ref="H25:H27"/>
    <mergeCell ref="I25:I29"/>
    <mergeCell ref="H10:H12"/>
    <mergeCell ref="I10:I14"/>
    <mergeCell ref="I15:I19"/>
    <mergeCell ref="B25:B29"/>
    <mergeCell ref="C25:C29"/>
    <mergeCell ref="G25:G27"/>
    <mergeCell ref="B20:B24"/>
    <mergeCell ref="C20:C24"/>
    <mergeCell ref="G20:G22"/>
    <mergeCell ref="B30:B34"/>
    <mergeCell ref="C30:C34"/>
    <mergeCell ref="G30:G32"/>
    <mergeCell ref="H30:H32"/>
    <mergeCell ref="I30:I34"/>
    <mergeCell ref="B40:B44"/>
    <mergeCell ref="C40:C44"/>
    <mergeCell ref="G40:G42"/>
    <mergeCell ref="H40:H42"/>
    <mergeCell ref="I40:I44"/>
    <mergeCell ref="B35:B39"/>
    <mergeCell ref="C35:C39"/>
    <mergeCell ref="G35:G37"/>
    <mergeCell ref="H35:H37"/>
    <mergeCell ref="I35:I39"/>
    <mergeCell ref="B55:B59"/>
    <mergeCell ref="C55:C59"/>
    <mergeCell ref="G55:G57"/>
    <mergeCell ref="H55:H57"/>
    <mergeCell ref="I55:I59"/>
    <mergeCell ref="B60:B64"/>
    <mergeCell ref="C60:C64"/>
    <mergeCell ref="G60:G62"/>
    <mergeCell ref="H60:H62"/>
    <mergeCell ref="I60:I64"/>
    <mergeCell ref="I65:I69"/>
    <mergeCell ref="B65:B69"/>
    <mergeCell ref="C65:C69"/>
    <mergeCell ref="G65:G67"/>
    <mergeCell ref="H65:H67"/>
  </mergeCells>
  <dataValidations count="1">
    <dataValidation type="list" allowBlank="1" showInputMessage="1" showErrorMessage="1" sqref="E5:E47 E49:E50 E52:E55 E57:E60 E67:E1048576 E62:E65" xr:uid="{8DB9EA5E-DF50-4391-854E-9C0DDFD4F315}">
      <formula1>$K$6:$K$8</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1e94254b-3d1f-4c49-b1fe-ff8812a163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0B98D4E05131742B819684729F33B8E" ma:contentTypeVersion="15" ma:contentTypeDescription="Create a new document." ma:contentTypeScope="" ma:versionID="0f8cb393453eecfb670f4efc4d887980">
  <xsd:schema xmlns:xsd="http://www.w3.org/2001/XMLSchema" xmlns:xs="http://www.w3.org/2001/XMLSchema" xmlns:p="http://schemas.microsoft.com/office/2006/metadata/properties" xmlns:ns3="1e94254b-3d1f-4c49-b1fe-ff8812a16388" xmlns:ns4="145bea92-4d54-4e5d-bb61-bff1bb2932ed" targetNamespace="http://schemas.microsoft.com/office/2006/metadata/properties" ma:root="true" ma:fieldsID="d8a1ca952bdf8d0ce5eef3be769f064d" ns3:_="" ns4:_="">
    <xsd:import namespace="1e94254b-3d1f-4c49-b1fe-ff8812a16388"/>
    <xsd:import namespace="145bea92-4d54-4e5d-bb61-bff1bb2932e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94254b-3d1f-4c49-b1fe-ff8812a163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5bea92-4d54-4e5d-bb61-bff1bb2932ed"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FF2BA0-39D3-46A2-9DC4-D32BFEE55D19}">
  <ds:schemaRefs>
    <ds:schemaRef ds:uri="http://schemas.microsoft.com/sharepoint/v3/contenttype/forms"/>
  </ds:schemaRefs>
</ds:datastoreItem>
</file>

<file path=customXml/itemProps2.xml><?xml version="1.0" encoding="utf-8"?>
<ds:datastoreItem xmlns:ds="http://schemas.openxmlformats.org/officeDocument/2006/customXml" ds:itemID="{E807A212-86C2-4D97-9C65-268373F8DF10}">
  <ds:schemaRefs>
    <ds:schemaRef ds:uri="http://schemas.microsoft.com/office/2006/metadata/properties"/>
    <ds:schemaRef ds:uri="http://schemas.microsoft.com/office/infopath/2007/PartnerControls"/>
    <ds:schemaRef ds:uri="1e94254b-3d1f-4c49-b1fe-ff8812a16388"/>
  </ds:schemaRefs>
</ds:datastoreItem>
</file>

<file path=customXml/itemProps3.xml><?xml version="1.0" encoding="utf-8"?>
<ds:datastoreItem xmlns:ds="http://schemas.openxmlformats.org/officeDocument/2006/customXml" ds:itemID="{D2447630-7269-4D1F-97B0-4DF1F6A90B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94254b-3d1f-4c49-b1fe-ff8812a16388"/>
    <ds:schemaRef ds:uri="145bea92-4d54-4e5d-bb61-bff1bb2932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ACTUADORES </vt:lpstr>
      <vt:lpstr>SENSORES</vt:lpstr>
      <vt:lpstr>INSTRUMENTOS ADICIONALES</vt:lpstr>
      <vt:lpstr>Matriz de indicadores-sensores</vt:lpstr>
      <vt:lpstr>Matriz de indicadores-actuadore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 lip</dc:creator>
  <cp:keywords/>
  <dc:description/>
  <cp:lastModifiedBy>Angela Yulieth Rivera Gomez</cp:lastModifiedBy>
  <cp:revision/>
  <dcterms:created xsi:type="dcterms:W3CDTF">2015-06-05T18:19:34Z</dcterms:created>
  <dcterms:modified xsi:type="dcterms:W3CDTF">2023-10-07T19:21:58Z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0x01010020B98D4E05131742B819684729F33B8E</vt:lpwstr>
  </property>
</Properties>
</file>